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2.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202300"/>
  <mc:AlternateContent xmlns:mc="http://schemas.openxmlformats.org/markup-compatibility/2006">
    <mc:Choice Requires="x15">
      <x15ac:absPath xmlns:x15ac="http://schemas.microsoft.com/office/spreadsheetml/2010/11/ac" url="P:\調達管理グループ\重要\大阪谷\規程類【様式改正作業用】\05_調達事務要領 標準例\★【標準例】修正済\"/>
    </mc:Choice>
  </mc:AlternateContent>
  <xr:revisionPtr revIDLastSave="0" documentId="13_ncr:1_{F000B2D4-432B-461C-B103-92B68512FADE}" xr6:coauthVersionLast="47" xr6:coauthVersionMax="47" xr10:uidLastSave="{00000000-0000-0000-0000-000000000000}"/>
  <bookViews>
    <workbookView xWindow="8175" yWindow="-16320" windowWidth="29040" windowHeight="15720" tabRatio="838" xr2:uid="{00000000-000D-0000-FFFF-FFFF00000000}"/>
  </bookViews>
  <sheets>
    <sheet name="入札説明書(CYDEEN連携) (決裁添付用)" sheetId="52" r:id="rId1"/>
    <sheet name="入札説明書(CYDEEN連携)" sheetId="51" r:id="rId2"/>
    <sheet name="入札説明書" sheetId="50" r:id="rId3"/>
    <sheet name="別記様式" sheetId="48" r:id="rId4"/>
    <sheet name="様式３" sheetId="49" r:id="rId5"/>
    <sheet name="基本情報_1_1" sheetId="46" r:id="rId6"/>
  </sheets>
  <definedNames>
    <definedName name="_Order1" hidden="1">255</definedName>
    <definedName name="_Order2" hidden="1">255</definedName>
    <definedName name="_Sort" hidden="1">#REF!</definedName>
    <definedName name="a" hidden="1">#REF!</definedName>
    <definedName name="aa" hidden="1">#REF!</definedName>
    <definedName name="aaa">#REF!</definedName>
    <definedName name="bbb">#REF!</definedName>
    <definedName name="ccc">#REF!</definedName>
    <definedName name="ddd">#REF!</definedName>
    <definedName name="eee">#REF!</definedName>
    <definedName name="fff" localSheetId="2">#REF!</definedName>
    <definedName name="fff" localSheetId="1">#REF!</definedName>
    <definedName name="fff" localSheetId="0">#REF!</definedName>
    <definedName name="fff">#REF!</definedName>
    <definedName name="hhh">#REF!</definedName>
    <definedName name="J0" localSheetId="2">#REF!</definedName>
    <definedName name="J0" localSheetId="1">#REF!</definedName>
    <definedName name="J0" localSheetId="0">#REF!</definedName>
    <definedName name="J0">#REF!</definedName>
    <definedName name="jjj">#REF!</definedName>
    <definedName name="kayahara" localSheetId="2">#REF!</definedName>
    <definedName name="kayahara" localSheetId="1">#REF!</definedName>
    <definedName name="kayahara" localSheetId="0">#REF!</definedName>
    <definedName name="kayahara">#REF!</definedName>
    <definedName name="ＰＰ掛率" localSheetId="2">#REF!</definedName>
    <definedName name="ＰＰ掛率" localSheetId="1">#REF!</definedName>
    <definedName name="ＰＰ掛率" localSheetId="0">#REF!</definedName>
    <definedName name="ＰＰ掛率">#REF!</definedName>
    <definedName name="_xlnm.Print_Area" localSheetId="2">入札説明書!$A$1:$J$134</definedName>
    <definedName name="_xlnm.Print_Area" localSheetId="1">'入札説明書(CYDEEN連携)'!$A$1:$J$135</definedName>
    <definedName name="_xlnm.Print_Area" localSheetId="0">'入札説明書(CYDEEN連携) (決裁添付用)'!$A$1:$J$135</definedName>
    <definedName name="Print_Area_MI" localSheetId="2">#REF!</definedName>
    <definedName name="Print_Area_MI" localSheetId="1">#REF!</definedName>
    <definedName name="Print_Area_MI" localSheetId="0">#REF!</definedName>
    <definedName name="Print_Area_MI">#REF!</definedName>
    <definedName name="s" hidden="1">#REF!</definedName>
    <definedName name="SPL" localSheetId="2">#REF!</definedName>
    <definedName name="SPL" localSheetId="1">#REF!</definedName>
    <definedName name="SPL" localSheetId="0">#REF!</definedName>
    <definedName name="SPL">#REF!</definedName>
    <definedName name="ｲﾝｽﾄｰﾙ７年" localSheetId="2">#REF!</definedName>
    <definedName name="ｲﾝｽﾄｰﾙ７年" localSheetId="1">#REF!</definedName>
    <definedName name="ｲﾝｽﾄｰﾙ７年" localSheetId="0">#REF!</definedName>
    <definedName name="ｲﾝｽﾄｰﾙ７年">#REF!</definedName>
    <definedName name="ｲﾝｽﾄｰﾙ８年" localSheetId="2">#REF!</definedName>
    <definedName name="ｲﾝｽﾄｰﾙ８年" localSheetId="1">#REF!</definedName>
    <definedName name="ｲﾝｽﾄｰﾙ８年" localSheetId="0">#REF!</definedName>
    <definedName name="ｲﾝｽﾄｰﾙ８年">#REF!</definedName>
    <definedName name="ｲﾝｽﾄｰﾙ９年" localSheetId="2">#REF!</definedName>
    <definedName name="ｲﾝｽﾄｰﾙ９年" localSheetId="1">#REF!</definedName>
    <definedName name="ｲﾝｽﾄｰﾙ９年" localSheetId="0">#REF!</definedName>
    <definedName name="ｲﾝｽﾄｰﾙ９年">#REF!</definedName>
    <definedName name="サーバ台数">#REF!</definedName>
    <definedName name="ｼｽﾃﾑ･ｴﾝｼﾞﾆｱﾘﾝｸﾞ７年" localSheetId="2">#REF!</definedName>
    <definedName name="ｼｽﾃﾑ･ｴﾝｼﾞﾆｱﾘﾝｸﾞ７年" localSheetId="1">#REF!</definedName>
    <definedName name="ｼｽﾃﾑ･ｴﾝｼﾞﾆｱﾘﾝｸﾞ７年" localSheetId="0">#REF!</definedName>
    <definedName name="ｼｽﾃﾑ･ｴﾝｼﾞﾆｱﾘﾝｸﾞ７年">#REF!</definedName>
    <definedName name="ｼｽﾃﾑ･ｴﾝｼﾞﾆｱﾘﾝｸﾞ８年" localSheetId="2">#REF!</definedName>
    <definedName name="ｼｽﾃﾑ･ｴﾝｼﾞﾆｱﾘﾝｸﾞ８年" localSheetId="1">#REF!</definedName>
    <definedName name="ｼｽﾃﾑ･ｴﾝｼﾞﾆｱﾘﾝｸﾞ８年" localSheetId="0">#REF!</definedName>
    <definedName name="ｼｽﾃﾑ･ｴﾝｼﾞﾆｱﾘﾝｸﾞ８年">#REF!</definedName>
    <definedName name="ｼｽﾃﾑ･ｴﾝｼﾞﾆｱﾘﾝｸﾞ９年" localSheetId="2">#REF!</definedName>
    <definedName name="ｼｽﾃﾑ･ｴﾝｼﾞﾆｱﾘﾝｸﾞ９年" localSheetId="1">#REF!</definedName>
    <definedName name="ｼｽﾃﾑ･ｴﾝｼﾞﾆｱﾘﾝｸﾞ９年" localSheetId="0">#REF!</definedName>
    <definedName name="ｼｽﾃﾑ･ｴﾝｼﾞﾆｱﾘﾝｸﾞ９年">#REF!</definedName>
    <definedName name="ハード掛率" localSheetId="2">#REF!</definedName>
    <definedName name="ハード掛率" localSheetId="1">#REF!</definedName>
    <definedName name="ハード掛率" localSheetId="0">#REF!</definedName>
    <definedName name="ハード掛率">#REF!</definedName>
    <definedName name="パック保守">#REF!</definedName>
    <definedName name="ﾌﾟﾛｸﾞﾗﾑ･ｻｰﾋﾞｽ７年" localSheetId="2">#REF!</definedName>
    <definedName name="ﾌﾟﾛｸﾞﾗﾑ･ｻｰﾋﾞｽ７年" localSheetId="1">#REF!</definedName>
    <definedName name="ﾌﾟﾛｸﾞﾗﾑ･ｻｰﾋﾞｽ７年" localSheetId="0">#REF!</definedName>
    <definedName name="ﾌﾟﾛｸﾞﾗﾑ･ｻｰﾋﾞｽ７年">#REF!</definedName>
    <definedName name="ﾌﾟﾛｸﾞﾗﾑ･ｻｰﾋﾞｽ８年" localSheetId="2">#REF!</definedName>
    <definedName name="ﾌﾟﾛｸﾞﾗﾑ･ｻｰﾋﾞｽ８年" localSheetId="1">#REF!</definedName>
    <definedName name="ﾌﾟﾛｸﾞﾗﾑ･ｻｰﾋﾞｽ８年" localSheetId="0">#REF!</definedName>
    <definedName name="ﾌﾟﾛｸﾞﾗﾑ･ｻｰﾋﾞｽ８年">#REF!</definedName>
    <definedName name="ﾌﾟﾛｸﾞﾗﾑ･ｻｰﾋﾞｽ９年" localSheetId="2">#REF!</definedName>
    <definedName name="ﾌﾟﾛｸﾞﾗﾑ･ｻｰﾋﾞｽ９年" localSheetId="1">#REF!</definedName>
    <definedName name="ﾌﾟﾛｸﾞﾗﾑ･ｻｰﾋﾞｽ９年" localSheetId="0">#REF!</definedName>
    <definedName name="ﾌﾟﾛｸﾞﾗﾑ･ｻｰﾋﾞｽ９年">#REF!</definedName>
    <definedName name="価格">#REF!</definedName>
    <definedName name="価格表">#REF!</definedName>
    <definedName name="基本ＳＥ７年" localSheetId="2">#REF!</definedName>
    <definedName name="基本ＳＥ７年" localSheetId="1">#REF!</definedName>
    <definedName name="基本ＳＥ７年" localSheetId="0">#REF!</definedName>
    <definedName name="基本ＳＥ７年">#REF!</definedName>
    <definedName name="基本ＳＥ８年" localSheetId="2">#REF!</definedName>
    <definedName name="基本ＳＥ８年" localSheetId="1">#REF!</definedName>
    <definedName name="基本ＳＥ８年" localSheetId="0">#REF!</definedName>
    <definedName name="基本ＳＥ８年">#REF!</definedName>
    <definedName name="基本ＳＥ９年" localSheetId="2">#REF!</definedName>
    <definedName name="基本ＳＥ９年" localSheetId="1">#REF!</definedName>
    <definedName name="基本ＳＥ９年" localSheetId="0">#REF!</definedName>
    <definedName name="基本ＳＥ９年">#REF!</definedName>
    <definedName name="金額" localSheetId="2">#REF!</definedName>
    <definedName name="金額" localSheetId="1">#REF!</definedName>
    <definedName name="金額" localSheetId="0">#REF!</definedName>
    <definedName name="金額">#REF!</definedName>
    <definedName name="計算機ｺｰﾄﾞ" localSheetId="2">#REF!</definedName>
    <definedName name="計算機ｺｰﾄﾞ" localSheetId="1">#REF!</definedName>
    <definedName name="計算機ｺｰﾄﾞ" localSheetId="0">#REF!</definedName>
    <definedName name="計算機ｺｰﾄﾞ">#REF!</definedName>
    <definedName name="戸籍証明書発行件数">#REF!</definedName>
    <definedName name="支所数">#REF!</definedName>
    <definedName name="支所端末台数">#REF!</definedName>
    <definedName name="社内取纏７年" localSheetId="2">#REF!</definedName>
    <definedName name="社内取纏７年" localSheetId="1">#REF!</definedName>
    <definedName name="社内取纏７年" localSheetId="0">#REF!</definedName>
    <definedName name="社内取纏７年">#REF!</definedName>
    <definedName name="社内取纏８年" localSheetId="2">#REF!</definedName>
    <definedName name="社内取纏８年" localSheetId="1">#REF!</definedName>
    <definedName name="社内取纏８年" localSheetId="0">#REF!</definedName>
    <definedName name="社内取纏８年">#REF!</definedName>
    <definedName name="社内取纏９年" localSheetId="2">#REF!</definedName>
    <definedName name="社内取纏９年" localSheetId="1">#REF!</definedName>
    <definedName name="社内取纏９年" localSheetId="0">#REF!</definedName>
    <definedName name="社内取纏９年">#REF!</definedName>
    <definedName name="除籍_改製原戸籍数">#REF!</definedName>
    <definedName name="推奨機種">#REF!</definedName>
    <definedName name="数量" localSheetId="2">#REF!</definedName>
    <definedName name="数量" localSheetId="1">#REF!</definedName>
    <definedName name="数量" localSheetId="0">#REF!</definedName>
    <definedName name="数量">#REF!</definedName>
    <definedName name="製造原価" localSheetId="2">#REF!</definedName>
    <definedName name="製造原価" localSheetId="1">#REF!</definedName>
    <definedName name="製造原価" localSheetId="0">#REF!</definedName>
    <definedName name="製造原価">#REF!</definedName>
    <definedName name="製品種目" localSheetId="2">#REF!</definedName>
    <definedName name="製品種目" localSheetId="1">#REF!</definedName>
    <definedName name="製品種目" localSheetId="0">#REF!</definedName>
    <definedName name="製品種目">#REF!</definedName>
    <definedName name="単価" localSheetId="2">#REF!</definedName>
    <definedName name="単価" localSheetId="1">#REF!</definedName>
    <definedName name="単価" localSheetId="0">#REF!</definedName>
    <definedName name="単価">#REF!</definedName>
    <definedName name="提出値" localSheetId="2">#REF!</definedName>
    <definedName name="提出値" localSheetId="1">#REF!</definedName>
    <definedName name="提出値" localSheetId="0">#REF!</definedName>
    <definedName name="提出値">#REF!</definedName>
    <definedName name="届出事件数総数">#REF!</definedName>
    <definedName name="年間消除件数" localSheetId="2">#REF!</definedName>
    <definedName name="年間消除件数" localSheetId="1">#REF!</definedName>
    <definedName name="年間消除件数" localSheetId="0">#REF!</definedName>
    <definedName name="年間消除件数">#REF!</definedName>
    <definedName name="非本籍人届出件数">#REF!</definedName>
    <definedName name="表紙入力">"フォーム 1"</definedName>
    <definedName name="本庁端末台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52" l="1"/>
  <c r="H57" i="52"/>
  <c r="E52" i="52"/>
  <c r="H51" i="52"/>
  <c r="E49" i="52"/>
  <c r="H46" i="52"/>
  <c r="H45" i="52"/>
  <c r="H44" i="52"/>
  <c r="G36" i="52"/>
  <c r="D35" i="52"/>
  <c r="F28" i="52"/>
  <c r="I18" i="52"/>
  <c r="H18" i="52"/>
  <c r="G18" i="52"/>
  <c r="F13" i="52"/>
  <c r="F12" i="52"/>
  <c r="F11" i="52"/>
  <c r="F10" i="52"/>
  <c r="F9" i="52"/>
  <c r="J6" i="52"/>
  <c r="H57" i="51"/>
  <c r="B5" i="51"/>
  <c r="F111" i="51"/>
  <c r="F109" i="51"/>
  <c r="F104" i="51"/>
  <c r="F101" i="51"/>
  <c r="F95" i="51"/>
  <c r="F92" i="51"/>
  <c r="F91" i="51"/>
  <c r="F90" i="51"/>
  <c r="F78" i="51"/>
  <c r="E70" i="51"/>
  <c r="E52" i="51"/>
  <c r="H51" i="51"/>
  <c r="E49" i="51"/>
  <c r="H48" i="51"/>
  <c r="H46" i="51"/>
  <c r="H45" i="51"/>
  <c r="H44" i="51"/>
  <c r="G36" i="51"/>
  <c r="D35" i="51"/>
  <c r="F29" i="51"/>
  <c r="F28" i="51"/>
  <c r="I18" i="51"/>
  <c r="H18" i="51"/>
  <c r="G18" i="51"/>
  <c r="F14" i="51"/>
  <c r="F13" i="51"/>
  <c r="F12" i="51"/>
  <c r="F11" i="51"/>
  <c r="F10" i="51"/>
  <c r="F9" i="51"/>
  <c r="J6" i="51"/>
  <c r="F109" i="50"/>
  <c r="H56" i="50"/>
  <c r="F94" i="50"/>
  <c r="H50" i="50"/>
  <c r="G35" i="50"/>
  <c r="D34" i="50"/>
  <c r="F107" i="50"/>
  <c r="F103" i="50"/>
  <c r="F100" i="50"/>
  <c r="F91" i="50"/>
  <c r="F90" i="50"/>
  <c r="F89" i="50"/>
  <c r="F77" i="50"/>
  <c r="E69" i="50"/>
  <c r="E51" i="50"/>
  <c r="E48" i="50"/>
  <c r="H47" i="50"/>
  <c r="H45" i="50"/>
  <c r="H44" i="50"/>
  <c r="H43" i="50"/>
  <c r="F28" i="50"/>
  <c r="F27" i="50"/>
  <c r="I17" i="50"/>
  <c r="H17" i="50"/>
  <c r="G17" i="50"/>
  <c r="F14" i="50"/>
  <c r="F13" i="50"/>
  <c r="F12" i="50"/>
  <c r="F11" i="50"/>
  <c r="F10" i="50"/>
  <c r="J6" i="50"/>
  <c r="B5" i="5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tc={57746EE5-934D-4FE8-BD6A-D0D4D3F9005E}</author>
  </authors>
  <commentList>
    <comment ref="C70" authorId="0" shapeId="0" xr:uid="{57746EE5-934D-4FE8-BD6A-D0D4D3F9005E}">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これまでは期間、他機関も期間を記載している</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tc={9E71412C-D5AC-4D2B-8F29-BF4D6D1526BF}</author>
  </authors>
  <commentList>
    <comment ref="C70" authorId="0" shapeId="0" xr:uid="{9E71412C-D5AC-4D2B-8F29-BF4D6D1526BF}">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これまでは期間、他機関も期間を記載している</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tc={06E07EC3-973C-420D-84F5-8D39DE469296}</author>
    <author>tc={73F33CFD-1A70-4270-9A13-F522E7A479F0}</author>
  </authors>
  <commentList>
    <comment ref="H56" authorId="0" shapeId="0" xr:uid="{06E07EC3-973C-420D-84F5-8D39DE469296}">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数式要確認</t>
      </text>
    </comment>
    <comment ref="C69" authorId="1" shapeId="0" xr:uid="{73F33CFD-1A70-4270-9A13-F522E7A479F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これまでは期間、他機関も期間を記載している</t>
      </text>
    </comment>
  </commentList>
</comments>
</file>

<file path=xl/sharedStrings.xml><?xml version="1.0" encoding="utf-8"?>
<sst xmlns="http://schemas.openxmlformats.org/spreadsheetml/2006/main" count="744" uniqueCount="313">
  <si>
    <t>標準例２（調達事務要領第17条関係）</t>
    <phoneticPr fontId="3"/>
  </si>
  <si>
    <t>入札説明書</t>
    <rPh sb="0" eb="2">
      <t>ニュウサツ</t>
    </rPh>
    <rPh sb="2" eb="5">
      <t>セツメイショ</t>
    </rPh>
    <phoneticPr fontId="3"/>
  </si>
  <si>
    <t>下記の調達件名について公告します。</t>
  </si>
  <si>
    <t>成田国際空港株式会社　代表取締役社長</t>
  </si>
  <si>
    <t>概要</t>
    <phoneticPr fontId="3"/>
  </si>
  <si>
    <t>案件番号</t>
    <rPh sb="0" eb="4">
      <t>アンケンバンゴウ</t>
    </rPh>
    <phoneticPr fontId="3"/>
  </si>
  <si>
    <t>件名</t>
  </si>
  <si>
    <t>履行場所</t>
  </si>
  <si>
    <t>内容</t>
  </si>
  <si>
    <t>概算数量</t>
    <rPh sb="0" eb="4">
      <t>ガイサンスウリョウ</t>
    </rPh>
    <phoneticPr fontId="3"/>
  </si>
  <si>
    <t>履行期間</t>
    <phoneticPr fontId="3"/>
  </si>
  <si>
    <t>余裕期間制度</t>
    <rPh sb="0" eb="6">
      <t>ヨユウキカンセイド</t>
    </rPh>
    <phoneticPr fontId="3"/>
  </si>
  <si>
    <t>設定無し</t>
    <phoneticPr fontId="3"/>
  </si>
  <si>
    <t>工事の始期から365日間
　（但し、〇年〇月〇日（工事着手期限）までに工事を開始すること）</t>
    <phoneticPr fontId="3"/>
  </si>
  <si>
    <t>共通説明書1(6)のとおり</t>
    <rPh sb="0" eb="2">
      <t>キョウツウ</t>
    </rPh>
    <rPh sb="2" eb="5">
      <t>セツメイショ</t>
    </rPh>
    <phoneticPr fontId="3"/>
  </si>
  <si>
    <t>週休２日工事の設定</t>
    <rPh sb="0" eb="2">
      <t>シュウキュウ</t>
    </rPh>
    <rPh sb="3" eb="4">
      <t>ヒ</t>
    </rPh>
    <rPh sb="4" eb="6">
      <t>コウジ</t>
    </rPh>
    <rPh sb="7" eb="9">
      <t>セッテイ</t>
    </rPh>
    <phoneticPr fontId="3"/>
  </si>
  <si>
    <t>発注者指定方式・現場閉所型週休2日工事</t>
    <phoneticPr fontId="3"/>
  </si>
  <si>
    <t>共通説明書1(7)のとおり</t>
    <rPh sb="0" eb="2">
      <t>キョウツウ</t>
    </rPh>
    <rPh sb="2" eb="5">
      <t>セツメイショ</t>
    </rPh>
    <phoneticPr fontId="3"/>
  </si>
  <si>
    <t>入札方法</t>
    <rPh sb="0" eb="2">
      <t>ニュウサツ</t>
    </rPh>
    <rPh sb="2" eb="4">
      <t>ホウホウ</t>
    </rPh>
    <phoneticPr fontId="3"/>
  </si>
  <si>
    <t>一般競争入札</t>
    <rPh sb="0" eb="6">
      <t>イッパンキョウソウニュウサツ</t>
    </rPh>
    <phoneticPr fontId="3"/>
  </si>
  <si>
    <t>落札方式</t>
    <rPh sb="0" eb="4">
      <t>ラクサツホウシキ</t>
    </rPh>
    <phoneticPr fontId="3"/>
  </si>
  <si>
    <t>総合評価落札方式(技術提案・交渉方式)　施工実績評価タイプ</t>
    <rPh sb="0" eb="4">
      <t>ソウゴウヒョウカ</t>
    </rPh>
    <rPh sb="4" eb="8">
      <t>ラクサツホウシキ</t>
    </rPh>
    <rPh sb="9" eb="13">
      <t>ギジュツテイアン</t>
    </rPh>
    <rPh sb="14" eb="18">
      <t>コウショウホウシキ</t>
    </rPh>
    <rPh sb="20" eb="24">
      <t>セコウジッセキ</t>
    </rPh>
    <rPh sb="24" eb="26">
      <t>ヒョウカ</t>
    </rPh>
    <phoneticPr fontId="3"/>
  </si>
  <si>
    <t>共通説明書1(9)のとおり</t>
    <rPh sb="0" eb="2">
      <t>キョウツウ</t>
    </rPh>
    <rPh sb="2" eb="5">
      <t>セツメイショ</t>
    </rPh>
    <phoneticPr fontId="3"/>
  </si>
  <si>
    <t>見積活用方式設定の有無</t>
    <rPh sb="0" eb="2">
      <t>ミツモリ</t>
    </rPh>
    <rPh sb="2" eb="4">
      <t>カツヨウ</t>
    </rPh>
    <rPh sb="4" eb="6">
      <t>ホウシキ</t>
    </rPh>
    <rPh sb="6" eb="8">
      <t>セッテイ</t>
    </rPh>
    <rPh sb="9" eb="11">
      <t>ウム</t>
    </rPh>
    <phoneticPr fontId="3"/>
  </si>
  <si>
    <t>有</t>
    <rPh sb="0" eb="1">
      <t>ア</t>
    </rPh>
    <phoneticPr fontId="3"/>
  </si>
  <si>
    <t>共通説明書1(10)のとおり</t>
    <rPh sb="0" eb="2">
      <t>キョウツウ</t>
    </rPh>
    <rPh sb="2" eb="5">
      <t>セツメイショ</t>
    </rPh>
    <phoneticPr fontId="3"/>
  </si>
  <si>
    <t>低入札価格調査の有無</t>
    <rPh sb="0" eb="3">
      <t>テイニュウサツ</t>
    </rPh>
    <rPh sb="3" eb="7">
      <t>カカクチョウサ</t>
    </rPh>
    <rPh sb="8" eb="10">
      <t>ウム</t>
    </rPh>
    <phoneticPr fontId="3"/>
  </si>
  <si>
    <t>協議合意方式設定の有無</t>
    <rPh sb="0" eb="6">
      <t>キョウギゴウイホウシキ</t>
    </rPh>
    <rPh sb="6" eb="8">
      <t>セッテイ</t>
    </rPh>
    <rPh sb="9" eb="11">
      <t>ウム</t>
    </rPh>
    <phoneticPr fontId="3"/>
  </si>
  <si>
    <t>なし</t>
    <phoneticPr fontId="3"/>
  </si>
  <si>
    <t>共通説明書1(12)のとおり</t>
    <rPh sb="0" eb="2">
      <t>キョウツウ</t>
    </rPh>
    <rPh sb="2" eb="5">
      <t>セツメイショ</t>
    </rPh>
    <phoneticPr fontId="3"/>
  </si>
  <si>
    <t>資料配付</t>
  </si>
  <si>
    <t>現場説明</t>
    <rPh sb="0" eb="4">
      <t>ゲンバセツメイ</t>
    </rPh>
    <phoneticPr fontId="3"/>
  </si>
  <si>
    <t>その他</t>
  </si>
  <si>
    <t>自由記載</t>
    <rPh sb="0" eb="4">
      <t>ジユウキサイ</t>
    </rPh>
    <phoneticPr fontId="3"/>
  </si>
  <si>
    <t>問合せ先</t>
  </si>
  <si>
    <t>〒282-8601　</t>
  </si>
  <si>
    <t>千葉県成田市 成田国際空港内 NAAビル</t>
  </si>
  <si>
    <t>成田国際空港株式会社</t>
  </si>
  <si>
    <t>担当者　電話番号</t>
  </si>
  <si>
    <t>メールアドレス　</t>
  </si>
  <si>
    <t>chotatsu@naa.jp</t>
  </si>
  <si>
    <t>受付時間　午前9時～午前12時及び午後1時10分～午後5時40分</t>
  </si>
  <si>
    <t>(ただし土曜日、日曜日、祝日及び年末年始の12月29日から1月3日を除く。)</t>
  </si>
  <si>
    <t>本調達に係る競争参加資格</t>
    <rPh sb="0" eb="3">
      <t>ホンチョウタツ</t>
    </rPh>
    <rPh sb="4" eb="5">
      <t>カカ</t>
    </rPh>
    <rPh sb="6" eb="10">
      <t>キョウソウサンカ</t>
    </rPh>
    <phoneticPr fontId="3"/>
  </si>
  <si>
    <t>本調達に係る競争に参加できる者は、次に記載する条件をすべて満足し、かつ、契約責任者による本調達に係る競争参加資格確認の結果、資格があると認められた者とします。
なお、「3 応募方法」に掲げる提出期限に申請書等を提出しない者又は契約責任者による本調達に係る競争参加資格確認の結果、競争参加資格がないと認められた者は、競争に参加することはできません。</t>
  </si>
  <si>
    <t>基本条件</t>
    <rPh sb="0" eb="4">
      <t>キホンジョウケン</t>
    </rPh>
    <phoneticPr fontId="3"/>
  </si>
  <si>
    <t>契約不適格者でないこと</t>
    <rPh sb="0" eb="2">
      <t>ケイヤク</t>
    </rPh>
    <rPh sb="2" eb="6">
      <t>フテキカクシャ</t>
    </rPh>
    <phoneticPr fontId="3"/>
  </si>
  <si>
    <t>「3 応募方法」に掲げる提出期限の日において、成田国際空港株式会社「調達事務細則」第6条の規定に該当しないこと。</t>
    <rPh sb="17" eb="18">
      <t>ヒ</t>
    </rPh>
    <phoneticPr fontId="3"/>
  </si>
  <si>
    <t>有資格者であること</t>
    <rPh sb="0" eb="4">
      <t>ユウシカクシャ</t>
    </rPh>
    <phoneticPr fontId="3"/>
  </si>
  <si>
    <t>参加形態</t>
  </si>
  <si>
    <t>総合点数</t>
  </si>
  <si>
    <t>単体企業または共同企業体のすべての構成員は、上記の登録業種の総合評価値が以下記載の評価値以上であること。</t>
    <rPh sb="0" eb="2">
      <t>タンタイ</t>
    </rPh>
    <rPh sb="2" eb="4">
      <t>キギョウ</t>
    </rPh>
    <rPh sb="7" eb="12">
      <t>キョウドウキギョウタイ</t>
    </rPh>
    <rPh sb="17" eb="20">
      <t>コウセイイン</t>
    </rPh>
    <rPh sb="22" eb="24">
      <t>ジョウキ</t>
    </rPh>
    <rPh sb="25" eb="29">
      <t>トウロクギョウシュ</t>
    </rPh>
    <rPh sb="30" eb="35">
      <t>ソウゴウヒョウカチ</t>
    </rPh>
    <rPh sb="36" eb="38">
      <t>イカ</t>
    </rPh>
    <rPh sb="38" eb="40">
      <t>キサイ</t>
    </rPh>
    <rPh sb="41" eb="44">
      <t>ヒョウカチ</t>
    </rPh>
    <rPh sb="44" eb="46">
      <t>イジョウ</t>
    </rPh>
    <phoneticPr fontId="3"/>
  </si>
  <si>
    <t>履行実績</t>
    <rPh sb="0" eb="2">
      <t>リコウ</t>
    </rPh>
    <phoneticPr fontId="3"/>
  </si>
  <si>
    <t>また、共同企業体の構成員としての実績は、当社発注以外のものは、甲型共同企業体にあっては出資比率20％以上のもの、乙型共同企業体にあっては工区ごとの分担工事額が20％以上のものに限ります。但し、共同企業体を結成される場合は、共同企業体の構成員ごとに同様の施工実績を有すること。</t>
    <phoneticPr fontId="3"/>
  </si>
  <si>
    <t>技術者要件</t>
  </si>
  <si>
    <t>応募時の要否</t>
  </si>
  <si>
    <t>その他競争参加の制限を受けていないこと</t>
    <rPh sb="3" eb="5">
      <t>キョウソウ</t>
    </rPh>
    <rPh sb="5" eb="7">
      <t>サンカ</t>
    </rPh>
    <rPh sb="8" eb="10">
      <t>セイゲン</t>
    </rPh>
    <rPh sb="11" eb="12">
      <t>ウ</t>
    </rPh>
    <phoneticPr fontId="3"/>
  </si>
  <si>
    <t>取引停止措置による制限</t>
    <phoneticPr fontId="3"/>
  </si>
  <si>
    <t>共通説明書2(1)のとおり</t>
    <phoneticPr fontId="3"/>
  </si>
  <si>
    <t>会社更生法の手続きによる制限</t>
    <phoneticPr fontId="3"/>
  </si>
  <si>
    <t>共通説明書2(2)のとおり</t>
  </si>
  <si>
    <t>資本・人的関係による制限</t>
    <rPh sb="0" eb="2">
      <t>シホン</t>
    </rPh>
    <rPh sb="3" eb="7">
      <t>ジンテキカンケイ</t>
    </rPh>
    <rPh sb="10" eb="12">
      <t>セイゲン</t>
    </rPh>
    <phoneticPr fontId="3"/>
  </si>
  <si>
    <t>共通説明書2(3)のとおり</t>
  </si>
  <si>
    <t>暴力団等反社会的勢力に該当・関与していないことの表明・保証</t>
    <rPh sb="0" eb="4">
      <t>ボウリョクダントウ</t>
    </rPh>
    <rPh sb="4" eb="8">
      <t>ハンシャカイテキ</t>
    </rPh>
    <rPh sb="8" eb="10">
      <t>セイリョク</t>
    </rPh>
    <rPh sb="11" eb="13">
      <t>ガイトウ</t>
    </rPh>
    <rPh sb="14" eb="16">
      <t>カンヨ</t>
    </rPh>
    <rPh sb="24" eb="26">
      <t>ヒョウメイ</t>
    </rPh>
    <rPh sb="27" eb="29">
      <t>ホショウ</t>
    </rPh>
    <phoneticPr fontId="3"/>
  </si>
  <si>
    <t>共通説明書2(4)のとおり</t>
  </si>
  <si>
    <t>設計業務の受注者について</t>
    <rPh sb="0" eb="2">
      <t>セッケイ</t>
    </rPh>
    <rPh sb="2" eb="4">
      <t>ギョウム</t>
    </rPh>
    <rPh sb="5" eb="8">
      <t>ジュチュウシャ</t>
    </rPh>
    <phoneticPr fontId="3"/>
  </si>
  <si>
    <t>共通説明書2(5)のとおり</t>
    <phoneticPr fontId="3"/>
  </si>
  <si>
    <t>３</t>
    <phoneticPr fontId="3"/>
  </si>
  <si>
    <t>応募方法</t>
    <phoneticPr fontId="3"/>
  </si>
  <si>
    <t>書類提出方法</t>
    <rPh sb="0" eb="2">
      <t>ショルイ</t>
    </rPh>
    <phoneticPr fontId="3"/>
  </si>
  <si>
    <t>公告説明書3(1)のとおり</t>
    <rPh sb="0" eb="5">
      <t>コウコクセツメイショ</t>
    </rPh>
    <phoneticPr fontId="3"/>
  </si>
  <si>
    <t>提出書類</t>
    <phoneticPr fontId="3"/>
  </si>
  <si>
    <t>競争参加資格確認申請書【様式１】</t>
    <rPh sb="0" eb="2">
      <t>キョウソウ</t>
    </rPh>
    <rPh sb="2" eb="4">
      <t>サンカ</t>
    </rPh>
    <rPh sb="4" eb="6">
      <t>シカク</t>
    </rPh>
    <rPh sb="6" eb="8">
      <t>カクニン</t>
    </rPh>
    <rPh sb="8" eb="11">
      <t>シンセイショ</t>
    </rPh>
    <rPh sb="12" eb="14">
      <t>ヨウシキ</t>
    </rPh>
    <phoneticPr fontId="3"/>
  </si>
  <si>
    <t>共通説明書3(2)①のとおり</t>
    <rPh sb="0" eb="2">
      <t>キョウツウ</t>
    </rPh>
    <rPh sb="2" eb="5">
      <t>セツメイショ</t>
    </rPh>
    <phoneticPr fontId="3"/>
  </si>
  <si>
    <t>商業・法人登記簿上における代表権を有する者の名簿【様式２】</t>
    <rPh sb="25" eb="27">
      <t>ヨウシキ</t>
    </rPh>
    <phoneticPr fontId="3"/>
  </si>
  <si>
    <t>共通説明書3(2)②のとおり</t>
    <rPh sb="0" eb="2">
      <t>キョウツウ</t>
    </rPh>
    <rPh sb="2" eb="5">
      <t>セツメイショ</t>
    </rPh>
    <phoneticPr fontId="3"/>
  </si>
  <si>
    <t>総合評定値通知書</t>
    <rPh sb="0" eb="5">
      <t>ソウゴウヒョウテイチ</t>
    </rPh>
    <rPh sb="5" eb="8">
      <t>ツウチショ</t>
    </rPh>
    <phoneticPr fontId="3"/>
  </si>
  <si>
    <t>共通説明書3(2)③のとおり</t>
    <rPh sb="0" eb="2">
      <t>キョウツウ</t>
    </rPh>
    <rPh sb="2" eb="5">
      <t>セツメイショ</t>
    </rPh>
    <phoneticPr fontId="3"/>
  </si>
  <si>
    <t>工事の施工実績【様式３】</t>
    <rPh sb="8" eb="10">
      <t>ヨウシキ</t>
    </rPh>
    <phoneticPr fontId="3"/>
  </si>
  <si>
    <t>共通説明書3(2)④のとおり</t>
    <rPh sb="0" eb="2">
      <t>キョウツウ</t>
    </rPh>
    <rPh sb="2" eb="5">
      <t>セツメイショ</t>
    </rPh>
    <phoneticPr fontId="3"/>
  </si>
  <si>
    <t>特定建設工事共同企業体代表者委任状【様式４】</t>
    <rPh sb="18" eb="20">
      <t>ヨウシキ</t>
    </rPh>
    <phoneticPr fontId="3"/>
  </si>
  <si>
    <t>共通説明書3(2)⑤のとおり</t>
    <rPh sb="0" eb="2">
      <t>キョウツウ</t>
    </rPh>
    <rPh sb="2" eb="5">
      <t>セツメイショ</t>
    </rPh>
    <phoneticPr fontId="3"/>
  </si>
  <si>
    <t>委任状【様式５】</t>
    <rPh sb="4" eb="6">
      <t>ヨウシキ</t>
    </rPh>
    <phoneticPr fontId="3"/>
  </si>
  <si>
    <t>あらかじめ登録してある受任者以外の方の名義で応募する場合のみ提出してください。
共通説明書3(2)⑥のとおり</t>
    <rPh sb="30" eb="32">
      <t>テイシュツ</t>
    </rPh>
    <rPh sb="40" eb="42">
      <t>キョウツウ</t>
    </rPh>
    <rPh sb="42" eb="45">
      <t>セツメイショ</t>
    </rPh>
    <phoneticPr fontId="3"/>
  </si>
  <si>
    <t>配置予定技術者【様式６】</t>
    <rPh sb="0" eb="7">
      <t>ハイチヨテイギジュツシャ</t>
    </rPh>
    <rPh sb="8" eb="10">
      <t>ヨウシキ</t>
    </rPh>
    <phoneticPr fontId="3"/>
  </si>
  <si>
    <t>「2 本調達に係る競争参加資格」「技術者要件」「応募時の要否」が「応募時に以下の要件を満たす技術者を届け出てください。」の場合のみ提出してください。
共通説明書3(2)⑦のとおり</t>
    <phoneticPr fontId="3"/>
  </si>
  <si>
    <t>提出期限</t>
    <phoneticPr fontId="3"/>
  </si>
  <si>
    <t>公告説明書3(3)のとおり</t>
    <rPh sb="0" eb="5">
      <t>コウコクセツメイショ</t>
    </rPh>
    <phoneticPr fontId="3"/>
  </si>
  <si>
    <t>注意事項</t>
  </si>
  <si>
    <t>配置予定の主任（監理）技術者及び監理技術者補佐について</t>
    <phoneticPr fontId="3"/>
  </si>
  <si>
    <t>共通説明書3(4)のとおり</t>
    <phoneticPr fontId="3"/>
  </si>
  <si>
    <t>応募にあたっての留意事項</t>
    <rPh sb="0" eb="2">
      <t>オウボ</t>
    </rPh>
    <rPh sb="8" eb="12">
      <t>リュウイジコウ</t>
    </rPh>
    <phoneticPr fontId="3"/>
  </si>
  <si>
    <t>共通説明書3(5)のとおり</t>
    <phoneticPr fontId="3"/>
  </si>
  <si>
    <t>第三者への秘密情報の提供または開示について</t>
    <rPh sb="0" eb="3">
      <t>ダイサンシャ</t>
    </rPh>
    <rPh sb="5" eb="7">
      <t>ヒミツ</t>
    </rPh>
    <rPh sb="7" eb="9">
      <t>ジョウホウ</t>
    </rPh>
    <rPh sb="10" eb="12">
      <t>テイキョウ</t>
    </rPh>
    <rPh sb="15" eb="17">
      <t>カイジ</t>
    </rPh>
    <phoneticPr fontId="3"/>
  </si>
  <si>
    <t>共通説明書3(6)のとおり</t>
    <phoneticPr fontId="3"/>
  </si>
  <si>
    <t>４</t>
    <phoneticPr fontId="3"/>
  </si>
  <si>
    <t>入札参加資格の審査結果通知および資料配付</t>
    <rPh sb="0" eb="2">
      <t>ニュウサツ</t>
    </rPh>
    <rPh sb="2" eb="4">
      <t>サンカ</t>
    </rPh>
    <rPh sb="4" eb="6">
      <t>シカク</t>
    </rPh>
    <rPh sb="7" eb="9">
      <t>シンサ</t>
    </rPh>
    <rPh sb="9" eb="11">
      <t>ケッカ</t>
    </rPh>
    <rPh sb="11" eb="13">
      <t>ツウチ</t>
    </rPh>
    <phoneticPr fontId="3"/>
  </si>
  <si>
    <t>通知方法</t>
  </si>
  <si>
    <t>共通説明書4(1)のとおり</t>
    <rPh sb="0" eb="2">
      <t>キョウツウ</t>
    </rPh>
    <rPh sb="2" eb="5">
      <t>セツメイショ</t>
    </rPh>
    <phoneticPr fontId="3"/>
  </si>
  <si>
    <t>通知日時</t>
  </si>
  <si>
    <t>苦情の申し立て</t>
    <rPh sb="0" eb="2">
      <t>クジョウ</t>
    </rPh>
    <rPh sb="3" eb="4">
      <t>モウ</t>
    </rPh>
    <rPh sb="5" eb="6">
      <t>タ</t>
    </rPh>
    <phoneticPr fontId="3"/>
  </si>
  <si>
    <t>共通説明書4(2)のとおり</t>
    <rPh sb="0" eb="2">
      <t>キョウツウ</t>
    </rPh>
    <rPh sb="2" eb="5">
      <t>セツメイショ</t>
    </rPh>
    <phoneticPr fontId="3"/>
  </si>
  <si>
    <t>再苦情申立て</t>
    <rPh sb="0" eb="3">
      <t>サイクジョウ</t>
    </rPh>
    <rPh sb="3" eb="5">
      <t>モウシタ</t>
    </rPh>
    <phoneticPr fontId="3"/>
  </si>
  <si>
    <t>共通説明書4(3)のとおり</t>
    <rPh sb="0" eb="2">
      <t>キョウツウ</t>
    </rPh>
    <rPh sb="2" eb="5">
      <t>セツメイショ</t>
    </rPh>
    <phoneticPr fontId="3"/>
  </si>
  <si>
    <t>共通説明書4(4)のとおり</t>
    <rPh sb="0" eb="2">
      <t>キョウツウ</t>
    </rPh>
    <rPh sb="2" eb="5">
      <t>セツメイショ</t>
    </rPh>
    <phoneticPr fontId="3"/>
  </si>
  <si>
    <t>質疑応答</t>
    <rPh sb="0" eb="4">
      <t>シツギオウトウ</t>
    </rPh>
    <phoneticPr fontId="3"/>
  </si>
  <si>
    <t>共通説明書4(5)のとおり</t>
    <rPh sb="0" eb="2">
      <t>キョウツウ</t>
    </rPh>
    <rPh sb="2" eb="5">
      <t>セツメイショ</t>
    </rPh>
    <phoneticPr fontId="3"/>
  </si>
  <si>
    <t>質疑応答書の提出期限(提出は任意)</t>
    <rPh sb="0" eb="5">
      <t>シツギオウトウショ</t>
    </rPh>
    <rPh sb="6" eb="10">
      <t>テイシュツキゲン</t>
    </rPh>
    <rPh sb="11" eb="13">
      <t>テイシュツ</t>
    </rPh>
    <rPh sb="14" eb="16">
      <t>ニンイ</t>
    </rPh>
    <phoneticPr fontId="3"/>
  </si>
  <si>
    <t>2026年01月02日(金)15時00分</t>
    <phoneticPr fontId="3"/>
  </si>
  <si>
    <t>回答予定日</t>
    <rPh sb="0" eb="2">
      <t>カイトウ</t>
    </rPh>
    <rPh sb="2" eb="4">
      <t>ヨテイ</t>
    </rPh>
    <rPh sb="4" eb="5">
      <t>ビ</t>
    </rPh>
    <phoneticPr fontId="3"/>
  </si>
  <si>
    <t>2026年01月16日(金)</t>
    <phoneticPr fontId="3"/>
  </si>
  <si>
    <t>５</t>
    <phoneticPr fontId="3"/>
  </si>
  <si>
    <t>現場説明会について</t>
    <rPh sb="4" eb="5">
      <t>カイ</t>
    </rPh>
    <phoneticPr fontId="3"/>
  </si>
  <si>
    <t>現場説明会の有無</t>
    <rPh sb="0" eb="4">
      <t>ゲンバセツメイ</t>
    </rPh>
    <rPh sb="4" eb="5">
      <t>カイ</t>
    </rPh>
    <rPh sb="6" eb="8">
      <t>ウム</t>
    </rPh>
    <phoneticPr fontId="3"/>
  </si>
  <si>
    <t>あり</t>
    <phoneticPr fontId="3"/>
  </si>
  <si>
    <t>希望調査票提出の要否</t>
    <rPh sb="0" eb="2">
      <t>キボウ</t>
    </rPh>
    <rPh sb="2" eb="4">
      <t>チョウサ</t>
    </rPh>
    <rPh sb="4" eb="5">
      <t>ヒョウ</t>
    </rPh>
    <rPh sb="5" eb="7">
      <t>テイシュツ</t>
    </rPh>
    <rPh sb="8" eb="10">
      <t>ヨウヒ</t>
    </rPh>
    <phoneticPr fontId="3"/>
  </si>
  <si>
    <t>必要</t>
    <rPh sb="0" eb="2">
      <t>ヒツヨウ</t>
    </rPh>
    <phoneticPr fontId="3"/>
  </si>
  <si>
    <t>希望調査票提出方法</t>
    <rPh sb="0" eb="2">
      <t>キボウ</t>
    </rPh>
    <rPh sb="2" eb="4">
      <t>チョウサ</t>
    </rPh>
    <rPh sb="4" eb="5">
      <t>ヒョウ</t>
    </rPh>
    <rPh sb="5" eb="7">
      <t>テイシュツ</t>
    </rPh>
    <rPh sb="7" eb="9">
      <t>ホウホウ</t>
    </rPh>
    <phoneticPr fontId="3"/>
  </si>
  <si>
    <t>共通説明書5のとおり</t>
    <phoneticPr fontId="3"/>
  </si>
  <si>
    <t>希望調査票提出期限</t>
  </si>
  <si>
    <t>現場説明期間（予定）</t>
    <rPh sb="4" eb="6">
      <t>キカン</t>
    </rPh>
    <rPh sb="7" eb="9">
      <t>ヨテイ</t>
    </rPh>
    <phoneticPr fontId="3"/>
  </si>
  <si>
    <t>日程の通知日（予定）</t>
    <rPh sb="3" eb="5">
      <t>ツウチ</t>
    </rPh>
    <rPh sb="5" eb="6">
      <t>ヒ</t>
    </rPh>
    <rPh sb="7" eb="9">
      <t>ヨテイ</t>
    </rPh>
    <phoneticPr fontId="3"/>
  </si>
  <si>
    <t>６</t>
    <phoneticPr fontId="3"/>
  </si>
  <si>
    <t>見積活用方式における参考見積書の提出</t>
    <rPh sb="0" eb="6">
      <t>ミツモリカツヨウホウシキ</t>
    </rPh>
    <rPh sb="10" eb="15">
      <t>サンコウミツモリショ</t>
    </rPh>
    <rPh sb="16" eb="18">
      <t>テイシュツ</t>
    </rPh>
    <phoneticPr fontId="3"/>
  </si>
  <si>
    <t>提出の要否</t>
  </si>
  <si>
    <t>書類作成要領</t>
    <rPh sb="0" eb="4">
      <t>ショルイサクセイ</t>
    </rPh>
    <rPh sb="4" eb="6">
      <t>ヨウリョウ</t>
    </rPh>
    <phoneticPr fontId="3"/>
  </si>
  <si>
    <t>共通説明書6(1)のとおり</t>
    <rPh sb="0" eb="2">
      <t>キョウツウ</t>
    </rPh>
    <rPh sb="2" eb="5">
      <t>セツメイショ</t>
    </rPh>
    <phoneticPr fontId="3"/>
  </si>
  <si>
    <t>提出方法</t>
    <rPh sb="0" eb="2">
      <t>テイシュツ</t>
    </rPh>
    <rPh sb="2" eb="4">
      <t>ホウホウ</t>
    </rPh>
    <phoneticPr fontId="3"/>
  </si>
  <si>
    <t>共通説明書6(2)のとおり</t>
    <rPh sb="0" eb="2">
      <t>キョウツウ</t>
    </rPh>
    <rPh sb="2" eb="5">
      <t>セツメイショ</t>
    </rPh>
    <phoneticPr fontId="3"/>
  </si>
  <si>
    <t>参考見積書
提出期限</t>
  </si>
  <si>
    <t>2026年01月02日(金)15時00分</t>
  </si>
  <si>
    <t>７</t>
    <phoneticPr fontId="3"/>
  </si>
  <si>
    <t>技術資料の提出について</t>
    <rPh sb="2" eb="4">
      <t>シリョウ</t>
    </rPh>
    <phoneticPr fontId="3"/>
  </si>
  <si>
    <t>共通説明書7(1)のとおり</t>
    <rPh sb="0" eb="2">
      <t>キョウツウ</t>
    </rPh>
    <rPh sb="2" eb="5">
      <t>セツメイショ</t>
    </rPh>
    <phoneticPr fontId="3"/>
  </si>
  <si>
    <t>共通説明書7(2)のとおり</t>
    <rPh sb="0" eb="2">
      <t>キョウツウ</t>
    </rPh>
    <rPh sb="2" eb="5">
      <t>セツメイショ</t>
    </rPh>
    <phoneticPr fontId="3"/>
  </si>
  <si>
    <t>技術資料提出期限</t>
    <rPh sb="0" eb="4">
      <t>ギジュツシリョウ</t>
    </rPh>
    <phoneticPr fontId="3"/>
  </si>
  <si>
    <t>８</t>
    <phoneticPr fontId="3"/>
  </si>
  <si>
    <t>入札書の提出および開札</t>
    <rPh sb="2" eb="3">
      <t>ショ</t>
    </rPh>
    <rPh sb="4" eb="6">
      <t>テイシュツ</t>
    </rPh>
    <rPh sb="9" eb="11">
      <t>カイサツ</t>
    </rPh>
    <phoneticPr fontId="3"/>
  </si>
  <si>
    <t>入札書の提出方法</t>
    <rPh sb="0" eb="3">
      <t>ニュウサツショ</t>
    </rPh>
    <phoneticPr fontId="3"/>
  </si>
  <si>
    <t>共通説明書8(1)のとおり</t>
    <rPh sb="0" eb="2">
      <t>キョウツウ</t>
    </rPh>
    <rPh sb="2" eb="5">
      <t>セツメイショ</t>
    </rPh>
    <phoneticPr fontId="3"/>
  </si>
  <si>
    <t>提出期限</t>
    <rPh sb="0" eb="4">
      <t>テイシュツキゲン</t>
    </rPh>
    <phoneticPr fontId="3"/>
  </si>
  <si>
    <t>共通説明書8(2)のとおり</t>
    <rPh sb="0" eb="2">
      <t>キョウツウ</t>
    </rPh>
    <rPh sb="2" eb="5">
      <t>セツメイショ</t>
    </rPh>
    <phoneticPr fontId="3"/>
  </si>
  <si>
    <t>開札日時</t>
    <phoneticPr fontId="3"/>
  </si>
  <si>
    <t>入札書の無効</t>
    <rPh sb="0" eb="3">
      <t>ニュウサツショ</t>
    </rPh>
    <rPh sb="4" eb="6">
      <t>ムコウ</t>
    </rPh>
    <phoneticPr fontId="3"/>
  </si>
  <si>
    <t>共通説明書8(3)のとおり</t>
    <rPh sb="0" eb="2">
      <t>キョウツウ</t>
    </rPh>
    <rPh sb="2" eb="5">
      <t>セツメイショ</t>
    </rPh>
    <phoneticPr fontId="3"/>
  </si>
  <si>
    <t>入札書その他</t>
    <rPh sb="0" eb="3">
      <t>ニュウサツショ</t>
    </rPh>
    <rPh sb="5" eb="6">
      <t>タ</t>
    </rPh>
    <phoneticPr fontId="3"/>
  </si>
  <si>
    <t>共通説明書8(4)のとおり</t>
    <rPh sb="0" eb="2">
      <t>キョウツウ</t>
    </rPh>
    <rPh sb="2" eb="5">
      <t>セツメイショ</t>
    </rPh>
    <phoneticPr fontId="3"/>
  </si>
  <si>
    <t>９</t>
    <phoneticPr fontId="3"/>
  </si>
  <si>
    <t>契約相手方の決定方法等(別紙2参照)</t>
    <rPh sb="0" eb="2">
      <t>ケイヤク</t>
    </rPh>
    <rPh sb="2" eb="4">
      <t>アイテ</t>
    </rPh>
    <rPh sb="4" eb="5">
      <t>カタ</t>
    </rPh>
    <rPh sb="6" eb="8">
      <t>ケッテイ</t>
    </rPh>
    <rPh sb="8" eb="10">
      <t>ホウホウ</t>
    </rPh>
    <rPh sb="10" eb="11">
      <t>トウ</t>
    </rPh>
    <rPh sb="12" eb="14">
      <t>ベッシ</t>
    </rPh>
    <rPh sb="15" eb="17">
      <t>サンショウ</t>
    </rPh>
    <phoneticPr fontId="3"/>
  </si>
  <si>
    <t>契約相手方の決定方法</t>
    <rPh sb="0" eb="5">
      <t>ケイヤクアイテカタ</t>
    </rPh>
    <rPh sb="6" eb="10">
      <t>ケッテイホウホウ</t>
    </rPh>
    <phoneticPr fontId="3"/>
  </si>
  <si>
    <t>共通説明書9(1)のとおり</t>
    <rPh sb="0" eb="2">
      <t>キョウツウ</t>
    </rPh>
    <rPh sb="2" eb="5">
      <t>セツメイショ</t>
    </rPh>
    <phoneticPr fontId="3"/>
  </si>
  <si>
    <t>再度入札</t>
    <rPh sb="0" eb="4">
      <t>サイドニュウサツ</t>
    </rPh>
    <phoneticPr fontId="3"/>
  </si>
  <si>
    <t>共通説明書9(2)のとおり</t>
    <rPh sb="0" eb="2">
      <t>キョウツウ</t>
    </rPh>
    <rPh sb="2" eb="5">
      <t>セツメイショ</t>
    </rPh>
    <phoneticPr fontId="3"/>
  </si>
  <si>
    <t>協議合意方式</t>
    <rPh sb="0" eb="6">
      <t>キョウギゴウイホウシキ</t>
    </rPh>
    <phoneticPr fontId="3"/>
  </si>
  <si>
    <t>共通説明書9(3)のとおり</t>
    <rPh sb="0" eb="2">
      <t>キョウツウ</t>
    </rPh>
    <rPh sb="2" eb="5">
      <t>セツメイショ</t>
    </rPh>
    <phoneticPr fontId="3"/>
  </si>
  <si>
    <t>低見積価格調査</t>
    <rPh sb="0" eb="7">
      <t>テイミツモリカカクチョウサ</t>
    </rPh>
    <phoneticPr fontId="3"/>
  </si>
  <si>
    <t>共通説明書9(4)のとおり</t>
    <rPh sb="0" eb="2">
      <t>キョウツウ</t>
    </rPh>
    <rPh sb="2" eb="5">
      <t>セツメイショ</t>
    </rPh>
    <phoneticPr fontId="3"/>
  </si>
  <si>
    <t>結果の通知</t>
    <rPh sb="0" eb="2">
      <t>ケッカ</t>
    </rPh>
    <rPh sb="3" eb="5">
      <t>ツウチ</t>
    </rPh>
    <phoneticPr fontId="3"/>
  </si>
  <si>
    <t>共通説明書9(5)のとおり</t>
    <rPh sb="0" eb="2">
      <t>キョウツウ</t>
    </rPh>
    <rPh sb="2" eb="5">
      <t>セツメイショ</t>
    </rPh>
    <phoneticPr fontId="3"/>
  </si>
  <si>
    <t>契約手続き</t>
    <rPh sb="0" eb="4">
      <t>ケイヤクテツヅ</t>
    </rPh>
    <phoneticPr fontId="3"/>
  </si>
  <si>
    <t>共通説明書9(6)のとおり</t>
    <rPh sb="0" eb="2">
      <t>キョウツウ</t>
    </rPh>
    <rPh sb="2" eb="5">
      <t>セツメイショ</t>
    </rPh>
    <phoneticPr fontId="3"/>
  </si>
  <si>
    <t>契約に係る事項</t>
    <rPh sb="0" eb="2">
      <t>ケイヤク</t>
    </rPh>
    <rPh sb="3" eb="4">
      <t>カカ</t>
    </rPh>
    <rPh sb="5" eb="7">
      <t>ジコウ</t>
    </rPh>
    <phoneticPr fontId="3"/>
  </si>
  <si>
    <t>9-1</t>
    <phoneticPr fontId="3"/>
  </si>
  <si>
    <t>契約保証金</t>
    <rPh sb="0" eb="5">
      <t>ケイヤクホショウキン</t>
    </rPh>
    <phoneticPr fontId="3"/>
  </si>
  <si>
    <t>契約金額の10分の1以上</t>
    <rPh sb="0" eb="4">
      <t>ケイヤクキンガク</t>
    </rPh>
    <rPh sb="7" eb="8">
      <t>ブン</t>
    </rPh>
    <rPh sb="10" eb="12">
      <t>イジョウ</t>
    </rPh>
    <phoneticPr fontId="3"/>
  </si>
  <si>
    <t>9-2</t>
    <phoneticPr fontId="3"/>
  </si>
  <si>
    <t>支払方法</t>
    <rPh sb="0" eb="2">
      <t>シハラ</t>
    </rPh>
    <rPh sb="2" eb="4">
      <t>ホウホウ</t>
    </rPh>
    <phoneticPr fontId="3"/>
  </si>
  <si>
    <t>前払金(契約金額の10分の3以内)</t>
    <rPh sb="0" eb="2">
      <t>マエバラ</t>
    </rPh>
    <rPh sb="2" eb="3">
      <t>キン</t>
    </rPh>
    <rPh sb="4" eb="8">
      <t>ケイヤクキンガク</t>
    </rPh>
    <rPh sb="11" eb="12">
      <t>ブン</t>
    </rPh>
    <rPh sb="14" eb="16">
      <t>イナイ</t>
    </rPh>
    <phoneticPr fontId="3"/>
  </si>
  <si>
    <t>部分完成払(3回以内)</t>
    <rPh sb="0" eb="5">
      <t>ブブンカンセイバラ</t>
    </rPh>
    <rPh sb="7" eb="8">
      <t>カイ</t>
    </rPh>
    <rPh sb="8" eb="10">
      <t>イナイ</t>
    </rPh>
    <phoneticPr fontId="3"/>
  </si>
  <si>
    <t>完成払</t>
    <rPh sb="0" eb="3">
      <t>カンセイバラ</t>
    </rPh>
    <phoneticPr fontId="3"/>
  </si>
  <si>
    <t>9-3</t>
    <phoneticPr fontId="3"/>
  </si>
  <si>
    <t>遅滞金</t>
    <rPh sb="0" eb="3">
      <t>チタイキン</t>
    </rPh>
    <phoneticPr fontId="3"/>
  </si>
  <si>
    <t>未履行部分につき遅滞日数に応じて年5.0％の割合で計算した額</t>
    <rPh sb="0" eb="3">
      <t>ミリコウ</t>
    </rPh>
    <rPh sb="3" eb="5">
      <t>ブブン</t>
    </rPh>
    <rPh sb="8" eb="10">
      <t>チタイ</t>
    </rPh>
    <rPh sb="10" eb="12">
      <t>ニッスウ</t>
    </rPh>
    <rPh sb="13" eb="14">
      <t>オウ</t>
    </rPh>
    <rPh sb="16" eb="17">
      <t>ネン</t>
    </rPh>
    <rPh sb="22" eb="24">
      <t>ワリアイ</t>
    </rPh>
    <rPh sb="25" eb="27">
      <t>ケイサン</t>
    </rPh>
    <rPh sb="29" eb="30">
      <t>ガク</t>
    </rPh>
    <phoneticPr fontId="3"/>
  </si>
  <si>
    <t>9-4</t>
    <phoneticPr fontId="3"/>
  </si>
  <si>
    <t>違約金</t>
    <rPh sb="0" eb="3">
      <t>イヤクキン</t>
    </rPh>
    <phoneticPr fontId="3"/>
  </si>
  <si>
    <t>契約金額の10分の1</t>
    <rPh sb="0" eb="4">
      <t>ケイヤクキンガク</t>
    </rPh>
    <rPh sb="7" eb="8">
      <t>ブン</t>
    </rPh>
    <phoneticPr fontId="3"/>
  </si>
  <si>
    <t>9-5</t>
    <phoneticPr fontId="3"/>
  </si>
  <si>
    <t>契約条項</t>
    <rPh sb="0" eb="4">
      <t>ケイヤクジョウコウ</t>
    </rPh>
    <phoneticPr fontId="3"/>
  </si>
  <si>
    <t>当社契約条項による</t>
    <rPh sb="0" eb="2">
      <t>トウシャ</t>
    </rPh>
    <rPh sb="2" eb="6">
      <t>ケイヤクジョウコウ</t>
    </rPh>
    <phoneticPr fontId="3"/>
  </si>
  <si>
    <t>9-6</t>
    <phoneticPr fontId="3"/>
  </si>
  <si>
    <t>消費税</t>
    <rPh sb="0" eb="3">
      <t>ショウヒゼイ</t>
    </rPh>
    <phoneticPr fontId="3"/>
  </si>
  <si>
    <t>契約後の税法等の改正により消費税等の税率が変動した場合には、改正以降における消費税等相当額は変動後の税率により計算します。</t>
    <rPh sb="0" eb="3">
      <t>ケイヤクゴ</t>
    </rPh>
    <rPh sb="4" eb="7">
      <t>ゼイホウトウ</t>
    </rPh>
    <rPh sb="8" eb="10">
      <t>カイセイ</t>
    </rPh>
    <rPh sb="13" eb="16">
      <t>ショウヒゼイ</t>
    </rPh>
    <rPh sb="16" eb="17">
      <t>トウ</t>
    </rPh>
    <rPh sb="18" eb="20">
      <t>ゼイリツ</t>
    </rPh>
    <rPh sb="21" eb="23">
      <t>ヘンドウ</t>
    </rPh>
    <rPh sb="25" eb="27">
      <t>バアイ</t>
    </rPh>
    <rPh sb="30" eb="34">
      <t>カイセイイコウ</t>
    </rPh>
    <rPh sb="38" eb="41">
      <t>ショウヒゼイ</t>
    </rPh>
    <rPh sb="41" eb="42">
      <t>トウ</t>
    </rPh>
    <rPh sb="42" eb="45">
      <t>ソウトウガク</t>
    </rPh>
    <rPh sb="46" eb="49">
      <t>ヘンドウゴ</t>
    </rPh>
    <rPh sb="50" eb="52">
      <t>ゼイリツ</t>
    </rPh>
    <rPh sb="55" eb="57">
      <t>ケイサン</t>
    </rPh>
    <phoneticPr fontId="3"/>
  </si>
  <si>
    <t>10</t>
    <phoneticPr fontId="3"/>
  </si>
  <si>
    <t>その他</t>
    <rPh sb="2" eb="3">
      <t>タ</t>
    </rPh>
    <phoneticPr fontId="3"/>
  </si>
  <si>
    <t>安全衛生協議会について</t>
    <rPh sb="0" eb="7">
      <t>アンゼンエイセイキョウギカイ</t>
    </rPh>
    <phoneticPr fontId="3"/>
  </si>
  <si>
    <t>共通説明書10(1)のとおり</t>
    <rPh sb="0" eb="2">
      <t>キョウツウ</t>
    </rPh>
    <rPh sb="2" eb="5">
      <t>セツメイショ</t>
    </rPh>
    <phoneticPr fontId="3"/>
  </si>
  <si>
    <t>266210000300</t>
    <phoneticPr fontId="3"/>
  </si>
  <si>
    <t>概算数量</t>
  </si>
  <si>
    <t>余裕期間制度の設定有無</t>
    <rPh sb="0" eb="6">
      <t>ヨユウキカンセイド</t>
    </rPh>
    <rPh sb="7" eb="9">
      <t>セッテイ</t>
    </rPh>
    <rPh sb="9" eb="11">
      <t>ウム</t>
    </rPh>
    <phoneticPr fontId="3"/>
  </si>
  <si>
    <t>該当しない</t>
    <rPh sb="0" eb="2">
      <t>ガイトウ</t>
    </rPh>
    <phoneticPr fontId="3"/>
  </si>
  <si>
    <t>自動落札方式(価格競争)</t>
    <rPh sb="0" eb="4">
      <t>ジドウラクサツ</t>
    </rPh>
    <rPh sb="4" eb="6">
      <t>ホウシキ</t>
    </rPh>
    <rPh sb="7" eb="11">
      <t>カカクキョウソウ</t>
    </rPh>
    <phoneticPr fontId="3"/>
  </si>
  <si>
    <t>履行実績</t>
    <rPh sb="0" eb="4">
      <t>リコウジッセキ</t>
    </rPh>
    <phoneticPr fontId="3"/>
  </si>
  <si>
    <t>競争参加資格確認申請書【様式1】</t>
    <rPh sb="0" eb="2">
      <t>キョウソウ</t>
    </rPh>
    <rPh sb="2" eb="4">
      <t>サンカ</t>
    </rPh>
    <rPh sb="4" eb="6">
      <t>シカク</t>
    </rPh>
    <rPh sb="6" eb="8">
      <t>カクニン</t>
    </rPh>
    <rPh sb="8" eb="11">
      <t>シンセイショ</t>
    </rPh>
    <rPh sb="12" eb="14">
      <t>ヨウシキ</t>
    </rPh>
    <phoneticPr fontId="3"/>
  </si>
  <si>
    <t>価格交渉</t>
    <rPh sb="0" eb="4">
      <t>カカクコウショウ</t>
    </rPh>
    <phoneticPr fontId="3"/>
  </si>
  <si>
    <t>9-7</t>
    <phoneticPr fontId="3"/>
  </si>
  <si>
    <t>応募申込書（単体の場合）</t>
    <rPh sb="0" eb="5">
      <t>オウボモウシコミショ</t>
    </rPh>
    <rPh sb="6" eb="8">
      <t>タンタイ</t>
    </rPh>
    <rPh sb="9" eb="11">
      <t>バアイ</t>
    </rPh>
    <phoneticPr fontId="3"/>
  </si>
  <si>
    <t>応募申込書（JVの場合）</t>
    <rPh sb="0" eb="5">
      <t>オウボモウシコミショ</t>
    </rPh>
    <rPh sb="9" eb="11">
      <t>バアイ</t>
    </rPh>
    <phoneticPr fontId="3"/>
  </si>
  <si>
    <t>商業・法人登記簿上における代表権を有する者の名簿</t>
    <rPh sb="0" eb="2">
      <t>ショウギョウ</t>
    </rPh>
    <rPh sb="3" eb="5">
      <t>ホウジン</t>
    </rPh>
    <rPh sb="5" eb="8">
      <t>トウキボ</t>
    </rPh>
    <rPh sb="8" eb="9">
      <t>ジョウ</t>
    </rPh>
    <rPh sb="13" eb="16">
      <t>ダイヒョウケン</t>
    </rPh>
    <rPh sb="17" eb="18">
      <t>ユウ</t>
    </rPh>
    <rPh sb="20" eb="21">
      <t>モノ</t>
    </rPh>
    <rPh sb="22" eb="24">
      <t>メイボ</t>
    </rPh>
    <phoneticPr fontId="3"/>
  </si>
  <si>
    <t>工事（業務）の施工実績</t>
  </si>
  <si>
    <t>特定建設工事共同企業体代表者委任状</t>
  </si>
  <si>
    <t>配置予定技術者の資格及び工事経験</t>
  </si>
  <si>
    <t>補佐の様式も</t>
  </si>
  <si>
    <t>委任状（単体の場合）</t>
    <rPh sb="0" eb="3">
      <t>イニンジョウ</t>
    </rPh>
    <rPh sb="4" eb="6">
      <t>タンタイ</t>
    </rPh>
    <rPh sb="7" eb="9">
      <t>バアイ</t>
    </rPh>
    <phoneticPr fontId="3"/>
  </si>
  <si>
    <t>委任状（JVの場合）</t>
    <rPh sb="0" eb="3">
      <t>イニンジョウ</t>
    </rPh>
    <rPh sb="7" eb="9">
      <t>バアイ</t>
    </rPh>
    <phoneticPr fontId="3"/>
  </si>
  <si>
    <t>現場説明会希望調査票</t>
  </si>
  <si>
    <t>様式３</t>
    <rPh sb="0" eb="2">
      <t>ヨウシキ</t>
    </rPh>
    <phoneticPr fontId="3"/>
  </si>
  <si>
    <t>工事（業務）の履行実績</t>
  </si>
  <si>
    <t xml:space="preserve">                                                  　　　</t>
  </si>
  <si>
    <t>会社名又は企業体名　　　　　　　　　　　　　　　</t>
    <rPh sb="3" eb="4">
      <t>マタ</t>
    </rPh>
    <rPh sb="5" eb="9">
      <t>キギョウタイメイ</t>
    </rPh>
    <phoneticPr fontId="3"/>
  </si>
  <si>
    <t xml:space="preserve">                           </t>
  </si>
  <si>
    <t>項目／条件</t>
    <rPh sb="0" eb="2">
      <t>コウモク</t>
    </rPh>
    <rPh sb="3" eb="5">
      <t>ジョウケン</t>
    </rPh>
    <phoneticPr fontId="3"/>
  </si>
  <si>
    <t>〇〇〇〇</t>
    <phoneticPr fontId="3"/>
  </si>
  <si>
    <t>件名等</t>
    <rPh sb="2" eb="3">
      <t>トウ</t>
    </rPh>
    <phoneticPr fontId="3"/>
  </si>
  <si>
    <t>　件　名</t>
  </si>
  <si>
    <t>　履行場所</t>
  </si>
  <si>
    <t xml:space="preserve">                                       </t>
  </si>
  <si>
    <t xml:space="preserve">  契約金額</t>
  </si>
  <si>
    <t xml:space="preserve">  履行期間</t>
  </si>
  <si>
    <t xml:space="preserve">  発注者名</t>
  </si>
  <si>
    <t xml:space="preserve">  契約形態</t>
  </si>
  <si>
    <t xml:space="preserve"> 単体企業／共同企業体</t>
  </si>
  <si>
    <t xml:space="preserve"> </t>
  </si>
  <si>
    <t xml:space="preserve"> 協定方式：甲（乙）                                    </t>
  </si>
  <si>
    <t xml:space="preserve"> 出資比率：当　社　　％  ○○社　　％  ○○社　　％   </t>
  </si>
  <si>
    <t xml:space="preserve"> (代表者名  当社又は○○社）</t>
  </si>
  <si>
    <t xml:space="preserve"> (分担工事額）                                     </t>
  </si>
  <si>
    <t>内容等</t>
    <phoneticPr fontId="3"/>
  </si>
  <si>
    <t xml:space="preserve">                                                       </t>
  </si>
  <si>
    <t>＜注意事項＞</t>
    <rPh sb="1" eb="5">
      <t>チュウイジコウ</t>
    </rPh>
    <phoneticPr fontId="3"/>
  </si>
  <si>
    <t>1.上記の条件に該当する工事の代表的な実績を１件記載してください。</t>
    <rPh sb="2" eb="4">
      <t>ジョウキ</t>
    </rPh>
    <rPh sb="5" eb="7">
      <t>ジョウケン</t>
    </rPh>
    <rPh sb="8" eb="10">
      <t>ガイトウ</t>
    </rPh>
    <rPh sb="12" eb="14">
      <t>コウジ</t>
    </rPh>
    <rPh sb="15" eb="18">
      <t>ダイヒョウテキ</t>
    </rPh>
    <rPh sb="19" eb="21">
      <t>ジッセキ</t>
    </rPh>
    <rPh sb="23" eb="24">
      <t>ケン</t>
    </rPh>
    <rPh sb="24" eb="26">
      <t>キサイ</t>
    </rPh>
    <phoneticPr fontId="3"/>
  </si>
  <si>
    <t>　ただし、共同企業体の構成員としての実績は、成田国際空港株式会社（以下「当社」という。）発注以外のものは、甲型共同企業体にあっては出資比率20％以上のもの、乙型共同企業体にあっては工区ごとの分担工事額が20％以上のものに限ります。</t>
    <phoneticPr fontId="3"/>
  </si>
  <si>
    <t>　なお、記載にあたっては、当社発注の工事の施工実績がある場合は優先的に記入することとします。</t>
    <phoneticPr fontId="3"/>
  </si>
  <si>
    <t>2.当社発注以外の実績を記載する場合は、以下の資料を添付してください。</t>
    <rPh sb="9" eb="11">
      <t>ジッセキ</t>
    </rPh>
    <phoneticPr fontId="3"/>
  </si>
  <si>
    <t>＜添付書類＞</t>
    <rPh sb="1" eb="5">
      <t>テンプショルイ</t>
    </rPh>
    <phoneticPr fontId="3"/>
  </si>
  <si>
    <t>・施工内容が確認できる資料(コリンズ等の工事カルテ、契約書及び仕様書の写し等)</t>
    <phoneticPr fontId="3"/>
  </si>
  <si>
    <t>・完工が確認できる資料（検査合格書の写し、入金記録等）</t>
    <phoneticPr fontId="3"/>
  </si>
  <si>
    <r>
      <rPr>
        <sz val="7"/>
        <color rgb="FF000000"/>
        <rFont val="ＭＳ 明朝"/>
        <family val="1"/>
        <charset val="128"/>
      </rPr>
      <t>※</t>
    </r>
    <r>
      <rPr>
        <sz val="7"/>
        <color rgb="FF000000"/>
        <rFont val="Times New Roman"/>
        <family val="1"/>
      </rPr>
      <t xml:space="preserve"> </t>
    </r>
    <r>
      <rPr>
        <sz val="11"/>
        <color theme="1"/>
        <rFont val="ＭＳ 明朝"/>
        <family val="1"/>
        <charset val="128"/>
      </rPr>
      <t>用紙の大きさは、日本産業規格Ａ4縦とします。</t>
    </r>
    <phoneticPr fontId="3"/>
  </si>
  <si>
    <t>公告日</t>
  </si>
  <si>
    <t>案件名称</t>
  </si>
  <si>
    <t>履行場所又は納入場所</t>
  </si>
  <si>
    <t>案件概要</t>
  </si>
  <si>
    <t>備考</t>
  </si>
  <si>
    <t>予定期間（開始日）</t>
    <rPh sb="5" eb="7">
      <t>カイシ</t>
    </rPh>
    <phoneticPr fontId="3"/>
  </si>
  <si>
    <t>予定期間（終了日）</t>
  </si>
  <si>
    <t>予定価格公開区分（コード）</t>
  </si>
  <si>
    <t>予定価格公開区分</t>
  </si>
  <si>
    <t>入札参加申請締切　日</t>
  </si>
  <si>
    <t>入札参加申請締切　時間</t>
  </si>
  <si>
    <t>通知書１発行開始日</t>
    <phoneticPr fontId="3"/>
  </si>
  <si>
    <t>通知書１発行開始日　時間</t>
    <phoneticPr fontId="3"/>
  </si>
  <si>
    <t>現場説明（コード）</t>
  </si>
  <si>
    <t>現場説明</t>
  </si>
  <si>
    <t>入札・見積書締切　日</t>
  </si>
  <si>
    <t>入札・見積書締切　時間</t>
  </si>
  <si>
    <t>開札日</t>
  </si>
  <si>
    <t>開札日　時間</t>
  </si>
  <si>
    <t>入札方式①（コード）</t>
    <phoneticPr fontId="3"/>
  </si>
  <si>
    <t>入札方式①</t>
    <phoneticPr fontId="3"/>
  </si>
  <si>
    <t>価格交渉（コード）</t>
  </si>
  <si>
    <t>価格交渉</t>
  </si>
  <si>
    <t>週休2日工事（コード）</t>
  </si>
  <si>
    <t>週休2日工事</t>
  </si>
  <si>
    <t>単体企業（コード）</t>
  </si>
  <si>
    <t>単体企業</t>
  </si>
  <si>
    <t>総合点数　総合評定値（P）</t>
  </si>
  <si>
    <t>登録業種</t>
  </si>
  <si>
    <t>履行実績</t>
  </si>
  <si>
    <t>技術者要件　応募時の要否（コード）</t>
  </si>
  <si>
    <t>技術者要件　応募時の要否</t>
  </si>
  <si>
    <t>技術者要件　備考１</t>
  </si>
  <si>
    <t>設計業務の請負者</t>
  </si>
  <si>
    <t>契約制限価格の公表日</t>
  </si>
  <si>
    <t>契約制限価格の公表日 時間</t>
  </si>
  <si>
    <t>希望調査票提出期限　日</t>
  </si>
  <si>
    <t>希望調査票提出期限　時間</t>
  </si>
  <si>
    <t>現場説明会の日程の連絡　日</t>
    <rPh sb="6" eb="8">
      <t>ニッテイ</t>
    </rPh>
    <rPh sb="9" eb="11">
      <t>レンラク</t>
    </rPh>
    <rPh sb="12" eb="13">
      <t>ヒ</t>
    </rPh>
    <phoneticPr fontId="3"/>
  </si>
  <si>
    <t>現場説明会の日程の連絡　時間</t>
    <rPh sb="6" eb="8">
      <t>ニッテイ</t>
    </rPh>
    <rPh sb="9" eb="11">
      <t>レンラク</t>
    </rPh>
    <rPh sb="12" eb="14">
      <t>ジカン</t>
    </rPh>
    <phoneticPr fontId="3"/>
  </si>
  <si>
    <t>現場説明会候補日　開始日</t>
  </si>
  <si>
    <t>現場説明会候補日　終了日</t>
  </si>
  <si>
    <t>総合評価区分（コード）</t>
    <rPh sb="0" eb="6">
      <t>ソウゴウヒョウカクブン</t>
    </rPh>
    <phoneticPr fontId="3"/>
  </si>
  <si>
    <t>総合評価区分</t>
    <rPh sb="0" eb="6">
      <t>ソウゴウヒョウカクブン</t>
    </rPh>
    <phoneticPr fontId="3"/>
  </si>
  <si>
    <t>技術提案書の提出期限　日</t>
  </si>
  <si>
    <t>技術提案書の提出期限　時間</t>
  </si>
  <si>
    <t>価格交渉の日時調整</t>
  </si>
  <si>
    <t>担当者</t>
  </si>
  <si>
    <t>TEL（コード）</t>
  </si>
  <si>
    <t>TEL</t>
  </si>
  <si>
    <t>決裁者名</t>
    <rPh sb="0" eb="4">
      <t>ケッサイシャメイ</t>
    </rPh>
    <phoneticPr fontId="3"/>
  </si>
  <si>
    <t>契約種別（コード）</t>
    <rPh sb="0" eb="4">
      <t>ケイヤクシュベツ</t>
    </rPh>
    <phoneticPr fontId="3"/>
  </si>
  <si>
    <t>契約種別</t>
    <rPh sb="0" eb="4">
      <t>ケイヤクシュベツ</t>
    </rPh>
    <phoneticPr fontId="3"/>
  </si>
  <si>
    <t>入札方式（コード）</t>
    <rPh sb="0" eb="4">
      <t>ニュウサツホウシキ</t>
    </rPh>
    <phoneticPr fontId="3"/>
  </si>
  <si>
    <t>入札方式</t>
    <phoneticPr fontId="3"/>
  </si>
  <si>
    <t>版名称</t>
  </si>
  <si>
    <t>2026/1/2</t>
    <phoneticPr fontId="3"/>
  </si>
  <si>
    <t>□□</t>
  </si>
  <si>
    <t>2026/3/2</t>
    <phoneticPr fontId="3"/>
  </si>
  <si>
    <t>01A</t>
  </si>
  <si>
    <t>15:00:00</t>
  </si>
  <si>
    <t>02</t>
    <phoneticPr fontId="3"/>
  </si>
  <si>
    <t>無</t>
    <rPh sb="0" eb="1">
      <t>ナ</t>
    </rPh>
    <phoneticPr fontId="3"/>
  </si>
  <si>
    <t>100</t>
  </si>
  <si>
    <t>01</t>
    <phoneticPr fontId="3"/>
  </si>
  <si>
    <t>低入札価格調査</t>
    <rPh sb="0" eb="1">
      <t>テイ</t>
    </rPh>
    <rPh sb="1" eb="3">
      <t>ニュウサツ</t>
    </rPh>
    <rPh sb="3" eb="5">
      <t>カカク</t>
    </rPh>
    <rPh sb="5" eb="7">
      <t>チョウサ</t>
    </rPh>
    <phoneticPr fontId="3"/>
  </si>
  <si>
    <t>但し、低入札価格調査の対象となった者との契約については、契約金額の10分の3以上とします。</t>
    <rPh sb="0" eb="1">
      <t>タダ</t>
    </rPh>
    <rPh sb="3" eb="4">
      <t>テイ</t>
    </rPh>
    <rPh sb="4" eb="6">
      <t>ニュウサツ</t>
    </rPh>
    <rPh sb="6" eb="8">
      <t>カカク</t>
    </rPh>
    <rPh sb="8" eb="10">
      <t>チョウサ</t>
    </rPh>
    <rPh sb="11" eb="13">
      <t>タイショウ</t>
    </rPh>
    <rPh sb="17" eb="18">
      <t>モノ</t>
    </rPh>
    <rPh sb="20" eb="22">
      <t>ケイヤク</t>
    </rPh>
    <rPh sb="28" eb="32">
      <t>ケイヤクキンガク</t>
    </rPh>
    <rPh sb="35" eb="36">
      <t>ブン</t>
    </rPh>
    <rPh sb="38" eb="40">
      <t>イジョウ</t>
    </rPh>
    <phoneticPr fontId="3"/>
  </si>
  <si>
    <t>入札参加者は、別途定める「入札(見積)心得書」に同意した上で、以下の通り入札書をご提出いただきます。</t>
    <rPh sb="16" eb="18">
      <t>ミツモリ</t>
    </rPh>
    <phoneticPr fontId="3"/>
  </si>
  <si>
    <t xml:space="preserve">     年  月  日</t>
    <phoneticPr fontId="3"/>
  </si>
  <si>
    <t>工事の始期から    日間
　（但し、〇年〇月〇日（工事着手期限）までに工事を開始すること）</t>
    <phoneticPr fontId="3"/>
  </si>
  <si>
    <t>□□点以上</t>
    <phoneticPr fontId="3"/>
  </si>
  <si>
    <t>　年　月　日(　)　時　分</t>
  </si>
  <si>
    <t>　年　月　日(　)　時　分</t>
    <phoneticPr fontId="3"/>
  </si>
  <si>
    <t>　年　月　日(　)　時　分以降</t>
    <rPh sb="13" eb="15">
      <t>イコウ</t>
    </rPh>
    <phoneticPr fontId="3"/>
  </si>
  <si>
    <t>　年　月　日(　)</t>
    <phoneticPr fontId="3"/>
  </si>
  <si>
    <t>　年　月　日(　)　時　分　～　年　月　日(　)　時　分　</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</si>
</sst>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color theme="1"/>
      <name val="ＭＳ Ｐゴシック"/>
      <family val="2"/>
      <charset val="128"/>
    </font>
    <font>
      <sz val="11"/>
      <color theme="1"/>
      <name val="游ゴシック"/>
      <family val="2"/>
      <charset val="128"/>
      <scheme val="minor"/>
    </font>
    <font>
      <sz val="11"/>
      <color theme="1"/>
      <name val="游ゴシック"/>
      <family val="2"/>
      <charset val="128"/>
      <scheme val="minor"/>
    </font>
    <font>
      <sz val="6"/>
      <name val="ＭＳ Ｐゴシック"/>
      <family val="2"/>
      <charset val="128"/>
    </font>
    <font>
      <sz val="11"/>
      <name val="ＭＳ Ｐゴシック"/>
      <family val="3"/>
      <charset val="128"/>
    </font>
    <font>
      <sz val="10"/>
      <name val="MS UI Gothic"/>
      <family val="3"/>
      <charset val="128"/>
    </font>
    <font>
      <sz val="10"/>
      <name val="Arial"/>
      <family val="2"/>
    </font>
    <font>
      <sz val="14"/>
      <color theme="1"/>
      <name val="ＭＳ Ｐゴシック"/>
      <family val="2"/>
      <charset val="128"/>
    </font>
    <font>
      <sz val="11"/>
      <color theme="1"/>
      <name val="HG丸ｺﾞｼｯｸM-PRO"/>
      <family val="2"/>
      <charset val="128"/>
    </font>
    <font>
      <sz val="11"/>
      <color indexed="8"/>
      <name val="游ゴシック"/>
      <family val="2"/>
      <scheme val="minor"/>
    </font>
    <font>
      <sz val="12"/>
      <color rgb="FFFF0000"/>
      <name val="ＭＳ 明朝"/>
      <family val="1"/>
      <charset val="128"/>
    </font>
    <font>
      <sz val="10.5"/>
      <color rgb="FF000000"/>
      <name val="ＭＳ 明朝"/>
      <family val="1"/>
      <charset val="128"/>
    </font>
    <font>
      <sz val="12"/>
      <color rgb="FF000000"/>
      <name val="ＭＳ 明朝"/>
      <family val="1"/>
      <charset val="128"/>
    </font>
    <font>
      <sz val="14"/>
      <color rgb="FF000000"/>
      <name val="ＭＳ 明朝"/>
      <family val="1"/>
      <charset val="128"/>
    </font>
    <font>
      <sz val="11"/>
      <color rgb="FF000000"/>
      <name val="ＭＳ 明朝"/>
      <family val="1"/>
      <charset val="128"/>
    </font>
    <font>
      <u/>
      <sz val="11"/>
      <color rgb="FF000000"/>
      <name val="ＭＳ 明朝"/>
      <family val="1"/>
      <charset val="128"/>
    </font>
    <font>
      <sz val="7"/>
      <color rgb="FF000000"/>
      <name val="Times New Roman"/>
      <family val="1"/>
    </font>
    <font>
      <sz val="11"/>
      <color theme="1"/>
      <name val="ＭＳ 明朝"/>
      <family val="1"/>
      <charset val="128"/>
    </font>
    <font>
      <sz val="7"/>
      <color rgb="FF000000"/>
      <name val="ＭＳ 明朝"/>
      <family val="1"/>
      <charset val="128"/>
    </font>
    <font>
      <sz val="10"/>
      <color theme="1"/>
      <name val="ＭＳ Ｐゴシック"/>
      <family val="2"/>
      <charset val="128"/>
    </font>
    <font>
      <sz val="12"/>
      <color theme="1"/>
      <name val="ＭＳ 明朝"/>
      <family val="1"/>
      <charset val="128"/>
    </font>
    <font>
      <strike/>
      <sz val="12"/>
      <color theme="1"/>
      <name val="ＭＳ 明朝"/>
      <family val="1"/>
      <charset val="128"/>
    </font>
    <font>
      <sz val="16"/>
      <color theme="1"/>
      <name val="ＭＳ 明朝"/>
      <family val="1"/>
      <charset val="128"/>
    </font>
    <font>
      <sz val="12"/>
      <name val="ＭＳ 明朝"/>
      <family val="1"/>
      <charset val="128"/>
    </font>
    <font>
      <sz val="10"/>
      <name val="ＭＳ Ｐゴシック"/>
      <family val="2"/>
      <charset val="128"/>
    </font>
  </fonts>
  <fills count="3">
    <fill>
      <patternFill patternType="none"/>
    </fill>
    <fill>
      <patternFill patternType="gray125"/>
    </fill>
    <fill>
      <patternFill patternType="solid">
        <fgColor rgb="FFFFFF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right style="medium">
        <color rgb="FF000000"/>
      </right>
      <top/>
      <bottom style="mediumDashed">
        <color rgb="FF000000"/>
      </bottom>
      <diagonal/>
    </border>
    <border>
      <left style="medium">
        <color rgb="FF000000"/>
      </left>
      <right style="medium">
        <color rgb="FF000000"/>
      </right>
      <top/>
      <bottom style="medium">
        <color rgb="FF000000"/>
      </bottom>
      <diagonal/>
    </border>
    <border>
      <left style="medium">
        <color rgb="FF000000"/>
      </left>
      <right/>
      <top/>
      <bottom/>
      <diagonal/>
    </border>
    <border>
      <left style="medium">
        <color rgb="FF000000"/>
      </left>
      <right/>
      <top/>
      <bottom style="medium">
        <color rgb="FF000000"/>
      </bottom>
      <diagonal/>
    </border>
    <border>
      <left style="medium">
        <color rgb="FF000000"/>
      </left>
      <right style="medium">
        <color rgb="FF000000"/>
      </right>
      <top style="medium">
        <color rgb="FF000000"/>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indexed="64"/>
      </top>
      <bottom/>
      <diagonal/>
    </border>
    <border>
      <left style="thin">
        <color indexed="64"/>
      </left>
      <right style="thin">
        <color indexed="64"/>
      </right>
      <top style="thin">
        <color indexed="64"/>
      </top>
      <bottom/>
      <diagonal/>
    </border>
  </borders>
  <cellStyleXfs count="11">
    <xf numFmtId="0" fontId="0" fillId="0" borderId="0">
      <alignment vertical="center"/>
    </xf>
    <xf numFmtId="0" fontId="4" fillId="0" borderId="0"/>
    <xf numFmtId="0" fontId="4" fillId="0" borderId="0">
      <alignment vertical="center"/>
    </xf>
    <xf numFmtId="0" fontId="5" fillId="0" borderId="0">
      <alignment vertical="center"/>
    </xf>
    <xf numFmtId="38" fontId="5" fillId="0" borderId="0" applyFont="0" applyFill="0" applyBorder="0" applyAlignment="0" applyProtection="0">
      <alignment vertical="center"/>
    </xf>
    <xf numFmtId="0" fontId="6" fillId="0" borderId="0"/>
    <xf numFmtId="0" fontId="7" fillId="0" borderId="0">
      <alignment vertical="center"/>
    </xf>
    <xf numFmtId="0" fontId="2" fillId="0" borderId="0">
      <alignment vertical="center"/>
    </xf>
    <xf numFmtId="0" fontId="8" fillId="0" borderId="0">
      <alignment vertical="center"/>
    </xf>
    <xf numFmtId="0" fontId="1" fillId="0" borderId="0">
      <alignment vertical="center"/>
    </xf>
    <xf numFmtId="0" fontId="9" fillId="0" borderId="0">
      <alignment vertical="center"/>
    </xf>
  </cellStyleXfs>
  <cellXfs count="208">
    <xf numFmtId="0" fontId="0" fillId="0" borderId="0" xfId="0">
      <alignment vertical="center"/>
    </xf>
    <xf numFmtId="0" fontId="9" fillId="0" borderId="0" xfId="10">
      <alignment vertical="center"/>
    </xf>
    <xf numFmtId="49" fontId="9" fillId="0" borderId="0" xfId="10" applyNumberFormat="1" applyAlignment="1"/>
    <xf numFmtId="21" fontId="9" fillId="0" borderId="0" xfId="10" applyNumberFormat="1" applyAlignment="1"/>
    <xf numFmtId="14" fontId="9" fillId="0" borderId="0" xfId="10" applyNumberFormat="1" applyAlignment="1"/>
    <xf numFmtId="0" fontId="12" fillId="0" borderId="0" xfId="0" applyFont="1" applyAlignment="1">
      <alignment horizontal="left" vertical="center"/>
    </xf>
    <xf numFmtId="0" fontId="0" fillId="0" borderId="0" xfId="0" applyAlignment="1">
      <alignment horizontal="left" vertical="center"/>
    </xf>
    <xf numFmtId="0" fontId="11" fillId="0" borderId="0" xfId="0" applyFont="1" applyAlignment="1">
      <alignment horizontal="left" vertical="center"/>
    </xf>
    <xf numFmtId="0" fontId="14" fillId="0" borderId="0" xfId="0" applyFont="1" applyAlignment="1">
      <alignment horizontal="left" vertical="center"/>
    </xf>
    <xf numFmtId="0" fontId="12" fillId="0" borderId="21" xfId="0" applyFont="1" applyBorder="1" applyAlignment="1">
      <alignment horizontal="left" vertical="center" wrapText="1"/>
    </xf>
    <xf numFmtId="0" fontId="0" fillId="0" borderId="22" xfId="0" applyBorder="1" applyAlignment="1">
      <alignment horizontal="left" vertical="top" wrapText="1"/>
    </xf>
    <xf numFmtId="0" fontId="11" fillId="0" borderId="22" xfId="0" applyFont="1" applyBorder="1" applyAlignment="1">
      <alignment horizontal="left" vertical="center" wrapText="1"/>
    </xf>
    <xf numFmtId="0" fontId="11" fillId="0" borderId="25" xfId="0" applyFont="1" applyBorder="1" applyAlignment="1">
      <alignment horizontal="left" vertical="center" wrapText="1"/>
    </xf>
    <xf numFmtId="0" fontId="11" fillId="0" borderId="21" xfId="0" applyFont="1" applyBorder="1" applyAlignment="1">
      <alignment horizontal="left" vertical="center" wrapText="1"/>
    </xf>
    <xf numFmtId="0" fontId="12" fillId="0" borderId="31" xfId="0" applyFont="1" applyBorder="1" applyAlignment="1">
      <alignment horizontal="left" vertical="center" wrapText="1"/>
    </xf>
    <xf numFmtId="0" fontId="0" fillId="0" borderId="0" xfId="0" applyAlignment="1">
      <alignment horizontal="left" vertical="center" wrapText="1"/>
    </xf>
    <xf numFmtId="49" fontId="11" fillId="0" borderId="22" xfId="0" applyNumberFormat="1" applyFont="1" applyBorder="1" applyAlignment="1">
      <alignment horizontal="left" vertical="center" wrapText="1" indent="9"/>
    </xf>
    <xf numFmtId="0" fontId="20" fillId="0" borderId="0" xfId="2" applyFont="1" applyAlignment="1">
      <alignment horizontal="left" vertical="top" wrapText="1"/>
    </xf>
    <xf numFmtId="0" fontId="20" fillId="0" borderId="0" xfId="2" applyFont="1" applyAlignment="1">
      <alignment vertical="top" wrapText="1"/>
    </xf>
    <xf numFmtId="0" fontId="20" fillId="0" borderId="13" xfId="2" applyFont="1" applyBorder="1">
      <alignment vertical="center"/>
    </xf>
    <xf numFmtId="0" fontId="20" fillId="0" borderId="14" xfId="2" applyFont="1" applyBorder="1" applyAlignment="1">
      <alignment vertical="top"/>
    </xf>
    <xf numFmtId="0" fontId="20" fillId="0" borderId="14" xfId="2" applyFont="1" applyBorder="1" applyAlignment="1">
      <alignment vertical="top" shrinkToFit="1"/>
    </xf>
    <xf numFmtId="0" fontId="21" fillId="0" borderId="14" xfId="2" applyFont="1" applyBorder="1" applyAlignment="1">
      <alignment vertical="top"/>
    </xf>
    <xf numFmtId="0" fontId="20" fillId="0" borderId="15" xfId="2" applyFont="1" applyBorder="1" applyAlignment="1">
      <alignment vertical="top"/>
    </xf>
    <xf numFmtId="0" fontId="20" fillId="0" borderId="0" xfId="2" applyFont="1" applyAlignment="1">
      <alignment vertical="top"/>
    </xf>
    <xf numFmtId="0" fontId="20" fillId="0" borderId="16" xfId="2" applyFont="1" applyBorder="1" applyAlignment="1">
      <alignment vertical="top"/>
    </xf>
    <xf numFmtId="0" fontId="20" fillId="0" borderId="17" xfId="2" applyFont="1" applyBorder="1" applyAlignment="1">
      <alignment vertical="top"/>
    </xf>
    <xf numFmtId="0" fontId="20" fillId="0" borderId="0" xfId="2" applyFont="1" applyAlignment="1">
      <alignment horizontal="right" vertical="top"/>
    </xf>
    <xf numFmtId="49" fontId="20" fillId="0" borderId="17" xfId="2" applyNumberFormat="1" applyFont="1" applyBorder="1" applyAlignment="1">
      <alignment vertical="top"/>
    </xf>
    <xf numFmtId="0" fontId="20" fillId="0" borderId="0" xfId="2" quotePrefix="1" applyFont="1" applyAlignment="1">
      <alignment vertical="top"/>
    </xf>
    <xf numFmtId="49" fontId="20" fillId="0" borderId="0" xfId="2" applyNumberFormat="1" applyFont="1" applyAlignment="1">
      <alignment horizontal="left" vertical="top" wrapText="1"/>
    </xf>
    <xf numFmtId="49" fontId="20" fillId="0" borderId="0" xfId="2" applyNumberFormat="1" applyFont="1" applyAlignment="1">
      <alignment vertical="top" wrapText="1"/>
    </xf>
    <xf numFmtId="49" fontId="20" fillId="0" borderId="0" xfId="2" applyNumberFormat="1" applyFont="1" applyAlignment="1">
      <alignment horizontal="right" vertical="top"/>
    </xf>
    <xf numFmtId="0" fontId="20" fillId="0" borderId="2" xfId="2" applyFont="1" applyBorder="1" applyAlignment="1">
      <alignment horizontal="left" vertical="top"/>
    </xf>
    <xf numFmtId="0" fontId="20" fillId="0" borderId="3" xfId="2" applyFont="1" applyBorder="1" applyAlignment="1">
      <alignment horizontal="left" vertical="top"/>
    </xf>
    <xf numFmtId="0" fontId="20" fillId="0" borderId="20" xfId="2" applyFont="1" applyBorder="1" applyAlignment="1">
      <alignment vertical="top"/>
    </xf>
    <xf numFmtId="0" fontId="20" fillId="0" borderId="3" xfId="2" applyFont="1" applyBorder="1" applyAlignment="1">
      <alignment vertical="top" wrapText="1"/>
    </xf>
    <xf numFmtId="0" fontId="20" fillId="0" borderId="4" xfId="2" applyFont="1" applyBorder="1" applyAlignment="1">
      <alignment vertical="top" wrapText="1"/>
    </xf>
    <xf numFmtId="0" fontId="20" fillId="0" borderId="2" xfId="2" applyFont="1" applyBorder="1" applyAlignment="1">
      <alignment vertical="top"/>
    </xf>
    <xf numFmtId="0" fontId="20" fillId="0" borderId="3" xfId="2" applyFont="1" applyBorder="1" applyAlignment="1">
      <alignment vertical="top"/>
    </xf>
    <xf numFmtId="0" fontId="20" fillId="0" borderId="6" xfId="2" applyFont="1" applyBorder="1" applyAlignment="1">
      <alignment vertical="top" wrapText="1"/>
    </xf>
    <xf numFmtId="0" fontId="20" fillId="0" borderId="6" xfId="2" applyFont="1" applyBorder="1" applyAlignment="1">
      <alignment vertical="top"/>
    </xf>
    <xf numFmtId="0" fontId="20" fillId="0" borderId="5" xfId="2" applyFont="1" applyBorder="1" applyAlignment="1">
      <alignment vertical="top"/>
    </xf>
    <xf numFmtId="0" fontId="20" fillId="0" borderId="9" xfId="2" applyFont="1" applyBorder="1" applyAlignment="1">
      <alignment vertical="top"/>
    </xf>
    <xf numFmtId="49" fontId="20" fillId="0" borderId="9" xfId="2" applyNumberFormat="1" applyFont="1" applyBorder="1" applyAlignment="1">
      <alignment horizontal="left" vertical="top"/>
    </xf>
    <xf numFmtId="0" fontId="20" fillId="0" borderId="5" xfId="2" applyFont="1" applyBorder="1" applyAlignment="1">
      <alignment horizontal="left" vertical="top"/>
    </xf>
    <xf numFmtId="0" fontId="20" fillId="0" borderId="6" xfId="2" applyFont="1" applyBorder="1" applyAlignment="1">
      <alignment horizontal="left" vertical="top"/>
    </xf>
    <xf numFmtId="0" fontId="20" fillId="0" borderId="33" xfId="2" applyFont="1" applyBorder="1" applyAlignment="1">
      <alignment horizontal="left" vertical="top"/>
    </xf>
    <xf numFmtId="0" fontId="20" fillId="0" borderId="18" xfId="2" applyFont="1" applyBorder="1" applyAlignment="1">
      <alignment horizontal="left" vertical="top"/>
    </xf>
    <xf numFmtId="0" fontId="20" fillId="0" borderId="8" xfId="2" applyFont="1" applyBorder="1" applyAlignment="1">
      <alignment horizontal="left" vertical="top"/>
    </xf>
    <xf numFmtId="0" fontId="20" fillId="0" borderId="9" xfId="2" applyFont="1" applyBorder="1" applyAlignment="1">
      <alignment horizontal="left" vertical="top"/>
    </xf>
    <xf numFmtId="0" fontId="20" fillId="0" borderId="19" xfId="2" applyFont="1" applyBorder="1" applyAlignment="1">
      <alignment vertical="top"/>
    </xf>
    <xf numFmtId="0" fontId="20" fillId="0" borderId="4" xfId="2" applyFont="1" applyBorder="1" applyAlignment="1">
      <alignment horizontal="left" vertical="top"/>
    </xf>
    <xf numFmtId="49" fontId="20" fillId="0" borderId="0" xfId="2" applyNumberFormat="1" applyFont="1" applyAlignment="1">
      <alignment horizontal="right" vertical="top" shrinkToFit="1"/>
    </xf>
    <xf numFmtId="0" fontId="20" fillId="0" borderId="17" xfId="2" applyFont="1" applyBorder="1" applyAlignment="1" applyProtection="1">
      <alignment vertical="center" wrapText="1"/>
      <protection locked="0"/>
    </xf>
    <xf numFmtId="0" fontId="20" fillId="0" borderId="0" xfId="2" applyFont="1" applyProtection="1">
      <alignment vertical="center"/>
      <protection locked="0"/>
    </xf>
    <xf numFmtId="49" fontId="20" fillId="0" borderId="0" xfId="2" applyNumberFormat="1" applyFont="1" applyProtection="1">
      <alignment vertical="center"/>
      <protection locked="0"/>
    </xf>
    <xf numFmtId="0" fontId="20" fillId="0" borderId="17" xfId="2" applyFont="1" applyBorder="1" applyProtection="1">
      <alignment vertical="center"/>
      <protection locked="0"/>
    </xf>
    <xf numFmtId="0" fontId="20" fillId="0" borderId="0" xfId="2" applyFont="1" applyAlignment="1" applyProtection="1">
      <alignment vertical="center" wrapText="1"/>
      <protection locked="0"/>
    </xf>
    <xf numFmtId="0" fontId="20" fillId="0" borderId="17" xfId="2" applyFont="1" applyBorder="1" applyAlignment="1" applyProtection="1">
      <alignment vertical="top" wrapText="1"/>
      <protection locked="0"/>
    </xf>
    <xf numFmtId="0" fontId="20" fillId="0" borderId="18" xfId="2" applyFont="1" applyBorder="1" applyAlignment="1">
      <alignment vertical="top"/>
    </xf>
    <xf numFmtId="49" fontId="10" fillId="0" borderId="6" xfId="2" applyNumberFormat="1" applyFont="1" applyBorder="1" applyAlignment="1">
      <alignment vertical="top"/>
    </xf>
    <xf numFmtId="0" fontId="10" fillId="0" borderId="0" xfId="2" applyFont="1" applyAlignment="1">
      <alignment vertical="top"/>
    </xf>
    <xf numFmtId="49" fontId="10" fillId="0" borderId="0" xfId="2" applyNumberFormat="1" applyFont="1" applyAlignment="1">
      <alignment horizontal="right" vertical="top" shrinkToFit="1"/>
    </xf>
    <xf numFmtId="0" fontId="20" fillId="0" borderId="7" xfId="2" applyFont="1" applyBorder="1" applyAlignment="1">
      <alignment horizontal="left" vertical="top" wrapText="1"/>
    </xf>
    <xf numFmtId="0" fontId="20" fillId="0" borderId="6" xfId="2" applyFont="1" applyBorder="1" applyAlignment="1">
      <alignment horizontal="left" vertical="top" wrapText="1"/>
    </xf>
    <xf numFmtId="49" fontId="20" fillId="0" borderId="0" xfId="2" applyNumberFormat="1" applyFont="1" applyAlignment="1">
      <alignment horizontal="left" vertical="top"/>
    </xf>
    <xf numFmtId="49" fontId="20" fillId="0" borderId="8" xfId="2" applyNumberFormat="1" applyFont="1" applyBorder="1" applyAlignment="1">
      <alignment horizontal="left" vertical="top"/>
    </xf>
    <xf numFmtId="0" fontId="20" fillId="0" borderId="17" xfId="2" applyFont="1" applyBorder="1" applyAlignment="1">
      <alignment vertical="top" wrapText="1"/>
    </xf>
    <xf numFmtId="0" fontId="20" fillId="0" borderId="0" xfId="2" applyFont="1" applyAlignment="1" applyProtection="1">
      <alignment vertical="top" wrapText="1"/>
      <protection locked="0"/>
    </xf>
    <xf numFmtId="0" fontId="20" fillId="0" borderId="0" xfId="2" applyFont="1" applyAlignment="1" applyProtection="1">
      <alignment vertical="top"/>
      <protection locked="0"/>
    </xf>
    <xf numFmtId="0" fontId="20" fillId="0" borderId="10" xfId="2" applyFont="1" applyBorder="1" applyAlignment="1">
      <alignment horizontal="left" vertical="top"/>
    </xf>
    <xf numFmtId="0" fontId="10" fillId="0" borderId="19" xfId="2" applyFont="1" applyBorder="1" applyAlignment="1">
      <alignment horizontal="left" vertical="top"/>
    </xf>
    <xf numFmtId="0" fontId="20" fillId="0" borderId="7" xfId="2" applyFont="1" applyBorder="1" applyAlignment="1">
      <alignment vertical="top"/>
    </xf>
    <xf numFmtId="0" fontId="10" fillId="0" borderId="3" xfId="2" applyFont="1" applyBorder="1" applyAlignment="1">
      <alignment horizontal="left" vertical="top"/>
    </xf>
    <xf numFmtId="0" fontId="10" fillId="0" borderId="0" xfId="2" applyFont="1" applyAlignment="1">
      <alignment vertical="top" wrapText="1"/>
    </xf>
    <xf numFmtId="0" fontId="10" fillId="0" borderId="12" xfId="2" applyFont="1" applyBorder="1" applyAlignment="1">
      <alignment vertical="top"/>
    </xf>
    <xf numFmtId="0" fontId="10" fillId="0" borderId="9" xfId="2" applyFont="1" applyBorder="1" applyAlignment="1">
      <alignment vertical="top" wrapText="1"/>
    </xf>
    <xf numFmtId="49" fontId="10" fillId="0" borderId="11" xfId="2" quotePrefix="1" applyNumberFormat="1" applyFont="1" applyBorder="1" applyAlignment="1">
      <alignment horizontal="center" vertical="top"/>
    </xf>
    <xf numFmtId="49" fontId="10" fillId="0" borderId="8" xfId="2" quotePrefix="1" applyNumberFormat="1" applyFont="1" applyBorder="1" applyAlignment="1">
      <alignment horizontal="center" vertical="top"/>
    </xf>
    <xf numFmtId="0" fontId="10" fillId="0" borderId="20" xfId="2" applyFont="1" applyBorder="1" applyAlignment="1">
      <alignment horizontal="left" vertical="top"/>
    </xf>
    <xf numFmtId="49" fontId="20" fillId="0" borderId="2" xfId="2" applyNumberFormat="1" applyFont="1" applyBorder="1" applyAlignment="1">
      <alignment vertical="top"/>
    </xf>
    <xf numFmtId="49" fontId="20" fillId="0" borderId="8" xfId="2" applyNumberFormat="1" applyFont="1" applyBorder="1" applyAlignment="1">
      <alignment vertical="top"/>
    </xf>
    <xf numFmtId="0" fontId="23" fillId="0" borderId="16" xfId="2" applyFont="1" applyBorder="1" applyAlignment="1">
      <alignment vertical="top"/>
    </xf>
    <xf numFmtId="49" fontId="23" fillId="0" borderId="0" xfId="2" applyNumberFormat="1" applyFont="1" applyAlignment="1">
      <alignment horizontal="right" vertical="top"/>
    </xf>
    <xf numFmtId="0" fontId="23" fillId="0" borderId="0" xfId="2" applyFont="1" applyAlignment="1">
      <alignment vertical="top"/>
    </xf>
    <xf numFmtId="0" fontId="23" fillId="0" borderId="17" xfId="2" applyFont="1" applyBorder="1" applyAlignment="1">
      <alignment vertical="top"/>
    </xf>
    <xf numFmtId="49" fontId="23" fillId="0" borderId="2" xfId="2" applyNumberFormat="1" applyFont="1" applyBorder="1" applyAlignment="1">
      <alignment vertical="top"/>
    </xf>
    <xf numFmtId="0" fontId="23" fillId="0" borderId="3" xfId="2" applyFont="1" applyBorder="1" applyAlignment="1">
      <alignment vertical="top"/>
    </xf>
    <xf numFmtId="0" fontId="23" fillId="0" borderId="20" xfId="2" applyFont="1" applyBorder="1" applyAlignment="1">
      <alignment vertical="top"/>
    </xf>
    <xf numFmtId="49" fontId="23" fillId="0" borderId="8" xfId="2" quotePrefix="1" applyNumberFormat="1" applyFont="1" applyBorder="1" applyAlignment="1">
      <alignment horizontal="center" vertical="top"/>
    </xf>
    <xf numFmtId="0" fontId="23" fillId="0" borderId="9" xfId="2" applyFont="1" applyBorder="1" applyAlignment="1">
      <alignment vertical="top" wrapText="1"/>
    </xf>
    <xf numFmtId="0" fontId="23" fillId="0" borderId="0" xfId="2" quotePrefix="1" applyFont="1" applyAlignment="1">
      <alignment vertical="top"/>
    </xf>
    <xf numFmtId="0" fontId="23" fillId="0" borderId="5" xfId="2" applyFont="1" applyBorder="1" applyAlignment="1">
      <alignment horizontal="left" vertical="top"/>
    </xf>
    <xf numFmtId="0" fontId="23" fillId="0" borderId="6" xfId="2" applyFont="1" applyBorder="1" applyAlignment="1">
      <alignment horizontal="left" vertical="top" wrapText="1"/>
    </xf>
    <xf numFmtId="0" fontId="23" fillId="0" borderId="18" xfId="2" applyFont="1" applyBorder="1" applyAlignment="1">
      <alignment horizontal="left" vertical="top" wrapText="1"/>
    </xf>
    <xf numFmtId="0" fontId="23" fillId="0" borderId="0" xfId="2" applyFont="1" applyAlignment="1">
      <alignment vertical="top" wrapText="1"/>
    </xf>
    <xf numFmtId="49" fontId="23" fillId="0" borderId="6" xfId="2" applyNumberFormat="1" applyFont="1" applyBorder="1" applyAlignment="1">
      <alignment vertical="top"/>
    </xf>
    <xf numFmtId="0" fontId="23" fillId="0" borderId="6" xfId="2" applyFont="1" applyBorder="1" applyAlignment="1">
      <alignment vertical="top"/>
    </xf>
    <xf numFmtId="0" fontId="23" fillId="0" borderId="7" xfId="2" applyFont="1" applyBorder="1" applyAlignment="1">
      <alignment vertical="top"/>
    </xf>
    <xf numFmtId="49" fontId="23" fillId="0" borderId="11" xfId="2" quotePrefix="1" applyNumberFormat="1" applyFont="1" applyBorder="1" applyAlignment="1">
      <alignment horizontal="center" vertical="top"/>
    </xf>
    <xf numFmtId="0" fontId="23" fillId="0" borderId="12" xfId="2" applyFont="1" applyBorder="1" applyAlignment="1">
      <alignment vertical="top"/>
    </xf>
    <xf numFmtId="0" fontId="20" fillId="0" borderId="0" xfId="2" applyFont="1" applyAlignment="1">
      <alignment vertical="top" wrapText="1"/>
    </xf>
    <xf numFmtId="49" fontId="20" fillId="0" borderId="0" xfId="2" applyNumberFormat="1" applyFont="1" applyAlignment="1">
      <alignment horizontal="left" vertical="top" shrinkToFit="1"/>
    </xf>
    <xf numFmtId="49" fontId="20" fillId="0" borderId="17" xfId="2" applyNumberFormat="1" applyFont="1" applyBorder="1" applyAlignment="1">
      <alignment horizontal="left" vertical="top" shrinkToFit="1"/>
    </xf>
    <xf numFmtId="0" fontId="22" fillId="0" borderId="0" xfId="2" applyFont="1" applyAlignment="1">
      <alignment horizontal="center" vertical="top"/>
    </xf>
    <xf numFmtId="0" fontId="22" fillId="0" borderId="17" xfId="2" applyFont="1" applyBorder="1" applyAlignment="1">
      <alignment horizontal="center" vertical="top"/>
    </xf>
    <xf numFmtId="0" fontId="20" fillId="0" borderId="0" xfId="2" applyFont="1" applyAlignment="1">
      <alignment horizontal="center" vertical="center"/>
    </xf>
    <xf numFmtId="0" fontId="20" fillId="0" borderId="0" xfId="2" applyFont="1" applyAlignment="1">
      <alignment horizontal="left" vertical="top" wrapText="1"/>
    </xf>
    <xf numFmtId="0" fontId="20" fillId="0" borderId="17" xfId="2" applyFont="1" applyBorder="1" applyAlignment="1">
      <alignment horizontal="left" vertical="top" wrapText="1"/>
    </xf>
    <xf numFmtId="0" fontId="20" fillId="0" borderId="0" xfId="2" applyFont="1" applyAlignment="1">
      <alignment horizontal="left" vertical="top"/>
    </xf>
    <xf numFmtId="0" fontId="20" fillId="0" borderId="17" xfId="2" applyFont="1" applyBorder="1" applyAlignment="1">
      <alignment horizontal="left" vertical="top"/>
    </xf>
    <xf numFmtId="0" fontId="20" fillId="0" borderId="0" xfId="2" applyFont="1" applyAlignment="1">
      <alignment horizontal="left" vertical="top" shrinkToFit="1"/>
    </xf>
    <xf numFmtId="0" fontId="19" fillId="0" borderId="17" xfId="0" applyFont="1" applyBorder="1" applyAlignment="1">
      <alignment horizontal="left" vertical="top" shrinkToFit="1"/>
    </xf>
    <xf numFmtId="49" fontId="20" fillId="0" borderId="0" xfId="2" applyNumberFormat="1" applyFont="1" applyAlignment="1">
      <alignment horizontal="left" vertical="top" wrapText="1"/>
    </xf>
    <xf numFmtId="0" fontId="23" fillId="0" borderId="0" xfId="2" applyFont="1" applyAlignment="1">
      <alignment horizontal="left" vertical="top" wrapText="1"/>
    </xf>
    <xf numFmtId="0" fontId="20" fillId="0" borderId="2" xfId="2" applyFont="1" applyBorder="1" applyAlignment="1">
      <alignment horizontal="left" vertical="top" wrapText="1"/>
    </xf>
    <xf numFmtId="0" fontId="20" fillId="0" borderId="3" xfId="2" applyFont="1" applyBorder="1" applyAlignment="1">
      <alignment horizontal="left" vertical="top" wrapText="1"/>
    </xf>
    <xf numFmtId="0" fontId="19" fillId="0" borderId="20" xfId="0" applyFont="1" applyBorder="1" applyAlignment="1">
      <alignment horizontal="left" vertical="top" wrapText="1"/>
    </xf>
    <xf numFmtId="0" fontId="20" fillId="0" borderId="5" xfId="2" applyFont="1" applyBorder="1" applyAlignment="1">
      <alignment horizontal="left" vertical="top" wrapText="1"/>
    </xf>
    <xf numFmtId="0" fontId="20" fillId="0" borderId="6" xfId="2" applyFont="1" applyBorder="1" applyAlignment="1">
      <alignment horizontal="left" vertical="top" wrapText="1"/>
    </xf>
    <xf numFmtId="0" fontId="20" fillId="0" borderId="7" xfId="2" applyFont="1" applyBorder="1" applyAlignment="1">
      <alignment horizontal="left" vertical="top" wrapText="1"/>
    </xf>
    <xf numFmtId="0" fontId="20" fillId="0" borderId="8" xfId="2" applyFont="1" applyBorder="1" applyAlignment="1">
      <alignment horizontal="left" vertical="top" wrapText="1"/>
    </xf>
    <xf numFmtId="0" fontId="20" fillId="0" borderId="9" xfId="2" applyFont="1" applyBorder="1" applyAlignment="1">
      <alignment horizontal="left" vertical="top" wrapText="1"/>
    </xf>
    <xf numFmtId="0" fontId="20" fillId="0" borderId="10" xfId="2" applyFont="1" applyBorder="1" applyAlignment="1">
      <alignment horizontal="left" vertical="top" wrapText="1"/>
    </xf>
    <xf numFmtId="0" fontId="20" fillId="0" borderId="18" xfId="2" applyFont="1" applyBorder="1" applyAlignment="1">
      <alignment horizontal="left" vertical="top" wrapText="1"/>
    </xf>
    <xf numFmtId="0" fontId="19" fillId="0" borderId="19" xfId="0" applyFont="1" applyBorder="1" applyAlignment="1">
      <alignment horizontal="left" vertical="top" wrapText="1"/>
    </xf>
    <xf numFmtId="0" fontId="20" fillId="0" borderId="1" xfId="2" applyFont="1" applyBorder="1" applyAlignment="1">
      <alignment vertical="top" wrapText="1"/>
    </xf>
    <xf numFmtId="49" fontId="20" fillId="0" borderId="5" xfId="2" applyNumberFormat="1" applyFont="1" applyBorder="1" applyAlignment="1">
      <alignment horizontal="left" vertical="top" wrapText="1"/>
    </xf>
    <xf numFmtId="0" fontId="19" fillId="0" borderId="18" xfId="0" applyFont="1" applyBorder="1" applyAlignment="1">
      <alignment horizontal="left" vertical="top" wrapText="1"/>
    </xf>
    <xf numFmtId="0" fontId="20" fillId="0" borderId="19" xfId="2" applyFont="1" applyBorder="1" applyAlignment="1">
      <alignment horizontal="left" vertical="top" wrapText="1"/>
    </xf>
    <xf numFmtId="0" fontId="20" fillId="0" borderId="11" xfId="2" applyFont="1" applyBorder="1" applyAlignment="1">
      <alignment horizontal="left" vertical="top" wrapText="1"/>
    </xf>
    <xf numFmtId="0" fontId="20" fillId="0" borderId="12" xfId="2" applyFont="1" applyBorder="1" applyAlignment="1">
      <alignment horizontal="left" vertical="top" wrapText="1"/>
    </xf>
    <xf numFmtId="0" fontId="20" fillId="0" borderId="4" xfId="2" applyFont="1" applyBorder="1" applyAlignment="1">
      <alignment horizontal="left" vertical="top" wrapText="1"/>
    </xf>
    <xf numFmtId="0" fontId="20" fillId="0" borderId="1" xfId="2" applyFont="1" applyBorder="1" applyAlignment="1">
      <alignment horizontal="left" vertical="top" wrapText="1"/>
    </xf>
    <xf numFmtId="0" fontId="20" fillId="0" borderId="20" xfId="2" applyFont="1" applyBorder="1" applyAlignment="1">
      <alignment horizontal="left" vertical="top" wrapText="1"/>
    </xf>
    <xf numFmtId="49" fontId="20" fillId="0" borderId="2" xfId="2" applyNumberFormat="1" applyFont="1" applyBorder="1" applyAlignment="1">
      <alignment horizontal="left" vertical="top" wrapText="1"/>
    </xf>
    <xf numFmtId="0" fontId="20" fillId="0" borderId="2" xfId="2" quotePrefix="1" applyFont="1" applyBorder="1" applyAlignment="1">
      <alignment horizontal="left" vertical="top" wrapText="1"/>
    </xf>
    <xf numFmtId="0" fontId="20" fillId="0" borderId="3" xfId="2" quotePrefix="1" applyFont="1" applyBorder="1" applyAlignment="1">
      <alignment horizontal="left" vertical="top" wrapText="1"/>
    </xf>
    <xf numFmtId="0" fontId="20" fillId="0" borderId="20" xfId="2" quotePrefix="1" applyFont="1" applyBorder="1" applyAlignment="1">
      <alignment horizontal="left" vertical="top" wrapText="1"/>
    </xf>
    <xf numFmtId="0" fontId="20" fillId="0" borderId="2" xfId="2" applyFont="1" applyBorder="1" applyAlignment="1">
      <alignment vertical="top" wrapText="1"/>
    </xf>
    <xf numFmtId="0" fontId="20" fillId="0" borderId="3" xfId="2" applyFont="1" applyBorder="1" applyAlignment="1">
      <alignment vertical="top" wrapText="1"/>
    </xf>
    <xf numFmtId="0" fontId="20" fillId="0" borderId="4" xfId="2" applyFont="1" applyBorder="1" applyAlignment="1">
      <alignment vertical="top" wrapText="1"/>
    </xf>
    <xf numFmtId="0" fontId="20" fillId="0" borderId="2" xfId="2" applyFont="1" applyBorder="1" applyAlignment="1">
      <alignment vertical="top"/>
    </xf>
    <xf numFmtId="0" fontId="20" fillId="0" borderId="3" xfId="2" applyFont="1" applyBorder="1" applyAlignment="1">
      <alignment vertical="top"/>
    </xf>
    <xf numFmtId="0" fontId="20" fillId="0" borderId="4" xfId="2" applyFont="1" applyBorder="1" applyAlignment="1">
      <alignment vertical="top"/>
    </xf>
    <xf numFmtId="0" fontId="20" fillId="0" borderId="2" xfId="2" applyFont="1" applyBorder="1" applyAlignment="1">
      <alignment horizontal="left" vertical="top"/>
    </xf>
    <xf numFmtId="0" fontId="20" fillId="0" borderId="3" xfId="2" applyFont="1" applyBorder="1" applyAlignment="1">
      <alignment horizontal="left" vertical="top"/>
    </xf>
    <xf numFmtId="0" fontId="20" fillId="0" borderId="20" xfId="2" applyFont="1" applyBorder="1" applyAlignment="1">
      <alignment horizontal="left" vertical="top"/>
    </xf>
    <xf numFmtId="0" fontId="20" fillId="0" borderId="5" xfId="2" applyFont="1" applyBorder="1" applyAlignment="1">
      <alignment horizontal="left" vertical="top"/>
    </xf>
    <xf numFmtId="0" fontId="20" fillId="0" borderId="6" xfId="2" applyFont="1" applyBorder="1" applyAlignment="1">
      <alignment horizontal="left" vertical="top"/>
    </xf>
    <xf numFmtId="49" fontId="20" fillId="0" borderId="5" xfId="2" applyNumberFormat="1" applyFont="1" applyBorder="1" applyAlignment="1">
      <alignment horizontal="left" vertical="top"/>
    </xf>
    <xf numFmtId="49" fontId="20" fillId="0" borderId="6" xfId="2" applyNumberFormat="1" applyFont="1" applyBorder="1" applyAlignment="1">
      <alignment horizontal="left" vertical="top"/>
    </xf>
    <xf numFmtId="0" fontId="23" fillId="0" borderId="2" xfId="2" applyFont="1" applyBorder="1" applyAlignment="1">
      <alignment horizontal="left" vertical="top" wrapText="1"/>
    </xf>
    <xf numFmtId="0" fontId="23" fillId="0" borderId="3" xfId="2" applyFont="1" applyBorder="1" applyAlignment="1">
      <alignment horizontal="left" vertical="top" wrapText="1"/>
    </xf>
    <xf numFmtId="0" fontId="23" fillId="0" borderId="20" xfId="2" applyFont="1" applyBorder="1" applyAlignment="1">
      <alignment horizontal="left" vertical="top" wrapText="1"/>
    </xf>
    <xf numFmtId="0" fontId="20" fillId="0" borderId="2" xfId="2" applyFont="1" applyBorder="1" applyAlignment="1">
      <alignment vertical="center" wrapText="1"/>
    </xf>
    <xf numFmtId="0" fontId="20" fillId="0" borderId="3" xfId="2" applyFont="1" applyBorder="1" applyAlignment="1">
      <alignment vertical="center" wrapText="1"/>
    </xf>
    <xf numFmtId="0" fontId="23" fillId="0" borderId="2" xfId="2" applyFont="1" applyBorder="1" applyAlignment="1">
      <alignment horizontal="left" vertical="top"/>
    </xf>
    <xf numFmtId="0" fontId="23" fillId="0" borderId="3" xfId="2" applyFont="1" applyBorder="1" applyAlignment="1">
      <alignment horizontal="left" vertical="top"/>
    </xf>
    <xf numFmtId="0" fontId="23" fillId="0" borderId="20" xfId="2" applyFont="1" applyBorder="1" applyAlignment="1">
      <alignment horizontal="left" vertical="top"/>
    </xf>
    <xf numFmtId="0" fontId="20" fillId="0" borderId="1" xfId="2" applyFont="1" applyBorder="1" applyAlignment="1">
      <alignment vertical="top"/>
    </xf>
    <xf numFmtId="0" fontId="20" fillId="0" borderId="5" xfId="2" applyFont="1" applyBorder="1" applyAlignment="1">
      <alignment vertical="top"/>
    </xf>
    <xf numFmtId="0" fontId="20" fillId="0" borderId="6" xfId="2" applyFont="1" applyBorder="1" applyAlignment="1">
      <alignment vertical="top"/>
    </xf>
    <xf numFmtId="0" fontId="20" fillId="0" borderId="7" xfId="2" applyFont="1" applyBorder="1" applyAlignment="1">
      <alignment vertical="top"/>
    </xf>
    <xf numFmtId="0" fontId="20" fillId="0" borderId="1" xfId="2" applyFont="1" applyBorder="1">
      <alignment vertical="center"/>
    </xf>
    <xf numFmtId="0" fontId="20" fillId="0" borderId="2" xfId="2" applyFont="1" applyBorder="1">
      <alignment vertical="center"/>
    </xf>
    <xf numFmtId="0" fontId="20" fillId="0" borderId="7" xfId="2" applyFont="1" applyBorder="1" applyAlignment="1">
      <alignment horizontal="left" vertical="top"/>
    </xf>
    <xf numFmtId="49" fontId="20" fillId="0" borderId="6" xfId="2" applyNumberFormat="1" applyFont="1" applyBorder="1" applyAlignment="1">
      <alignment horizontal="left" vertical="top" wrapText="1"/>
    </xf>
    <xf numFmtId="49" fontId="20" fillId="0" borderId="18" xfId="2" applyNumberFormat="1" applyFont="1" applyBorder="1" applyAlignment="1">
      <alignment horizontal="left" vertical="top" wrapText="1"/>
    </xf>
    <xf numFmtId="0" fontId="23" fillId="0" borderId="4" xfId="2" applyFont="1" applyBorder="1" applyAlignment="1">
      <alignment horizontal="left" vertical="top"/>
    </xf>
    <xf numFmtId="0" fontId="20" fillId="0" borderId="4" xfId="2" applyFont="1" applyBorder="1" applyAlignment="1">
      <alignment horizontal="left" vertical="top"/>
    </xf>
    <xf numFmtId="0" fontId="23" fillId="0" borderId="5" xfId="2" applyFont="1" applyBorder="1" applyAlignment="1">
      <alignment horizontal="left" vertical="top" wrapText="1"/>
    </xf>
    <xf numFmtId="0" fontId="23" fillId="0" borderId="6" xfId="2" applyFont="1" applyBorder="1" applyAlignment="1">
      <alignment horizontal="left" vertical="top" wrapText="1"/>
    </xf>
    <xf numFmtId="0" fontId="23" fillId="0" borderId="12" xfId="2" applyFont="1" applyBorder="1" applyAlignment="1">
      <alignment horizontal="left" vertical="top" wrapText="1"/>
    </xf>
    <xf numFmtId="0" fontId="23" fillId="0" borderId="9" xfId="2" applyFont="1" applyBorder="1" applyAlignment="1">
      <alignment horizontal="left" vertical="top" wrapText="1"/>
    </xf>
    <xf numFmtId="0" fontId="23" fillId="0" borderId="10" xfId="2" applyFont="1" applyBorder="1" applyAlignment="1">
      <alignment horizontal="left" vertical="top" wrapText="1"/>
    </xf>
    <xf numFmtId="0" fontId="10" fillId="0" borderId="5" xfId="2" applyFont="1" applyBorder="1" applyAlignment="1">
      <alignment horizontal="left" vertical="top" wrapText="1"/>
    </xf>
    <xf numFmtId="0" fontId="10" fillId="0" borderId="6" xfId="2" applyFont="1" applyBorder="1" applyAlignment="1">
      <alignment horizontal="left" vertical="top" wrapText="1"/>
    </xf>
    <xf numFmtId="0" fontId="10" fillId="0" borderId="0" xfId="2" applyFont="1" applyAlignment="1">
      <alignment horizontal="left" vertical="top" wrapText="1"/>
    </xf>
    <xf numFmtId="0" fontId="10" fillId="0" borderId="12" xfId="2" applyFont="1" applyBorder="1" applyAlignment="1">
      <alignment horizontal="left" vertical="top" wrapText="1"/>
    </xf>
    <xf numFmtId="49" fontId="20" fillId="0" borderId="0" xfId="2" applyNumberFormat="1" applyFont="1" applyAlignment="1">
      <alignment vertical="top" wrapText="1"/>
    </xf>
    <xf numFmtId="0" fontId="23" fillId="0" borderId="0" xfId="2" applyFont="1" applyAlignment="1">
      <alignment vertical="top" wrapText="1"/>
    </xf>
    <xf numFmtId="49" fontId="23" fillId="0" borderId="0" xfId="2" applyNumberFormat="1" applyFont="1" applyAlignment="1">
      <alignment horizontal="left" vertical="top" shrinkToFit="1"/>
    </xf>
    <xf numFmtId="0" fontId="23" fillId="0" borderId="0" xfId="2" applyFont="1" applyAlignment="1">
      <alignment horizontal="left" vertical="top" shrinkToFit="1"/>
    </xf>
    <xf numFmtId="0" fontId="24" fillId="0" borderId="17" xfId="0" applyFont="1" applyBorder="1" applyAlignment="1">
      <alignment horizontal="left" vertical="top" shrinkToFit="1"/>
    </xf>
    <xf numFmtId="0" fontId="10" fillId="0" borderId="9" xfId="2" applyFont="1" applyBorder="1" applyAlignment="1">
      <alignment horizontal="left" vertical="top" wrapText="1"/>
    </xf>
    <xf numFmtId="0" fontId="10" fillId="0" borderId="10" xfId="2" applyFont="1" applyBorder="1" applyAlignment="1">
      <alignment horizontal="left" vertical="top" wrapText="1"/>
    </xf>
    <xf numFmtId="0" fontId="23" fillId="0" borderId="1" xfId="2" applyFont="1" applyBorder="1" applyAlignment="1">
      <alignment vertical="top" wrapText="1"/>
    </xf>
    <xf numFmtId="0" fontId="20" fillId="2" borderId="2" xfId="2" applyFont="1" applyFill="1" applyBorder="1" applyAlignment="1">
      <alignment horizontal="left" vertical="top" wrapText="1"/>
    </xf>
    <xf numFmtId="0" fontId="20" fillId="2" borderId="3" xfId="2" applyFont="1" applyFill="1" applyBorder="1" applyAlignment="1">
      <alignment horizontal="left" vertical="top" wrapText="1"/>
    </xf>
    <xf numFmtId="0" fontId="20" fillId="2" borderId="4" xfId="2" applyFont="1" applyFill="1" applyBorder="1" applyAlignment="1">
      <alignment horizontal="left" vertical="top" wrapText="1"/>
    </xf>
    <xf numFmtId="0" fontId="14" fillId="0" borderId="0" xfId="0" applyFont="1" applyAlignment="1">
      <alignment horizontal="left" vertical="center" wrapText="1"/>
    </xf>
    <xf numFmtId="0" fontId="13" fillId="0" borderId="0" xfId="0" applyFont="1" applyAlignment="1">
      <alignment horizontal="center" vertical="center"/>
    </xf>
    <xf numFmtId="0" fontId="15" fillId="0" borderId="0" xfId="0" applyFont="1" applyAlignment="1">
      <alignment horizontal="righ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29" xfId="0" applyFont="1" applyBorder="1" applyAlignment="1">
      <alignment horizontal="left" vertical="center" wrapText="1"/>
    </xf>
    <xf numFmtId="0" fontId="11" fillId="0" borderId="26" xfId="0" applyFont="1" applyBorder="1" applyAlignment="1">
      <alignment horizontal="left" vertical="center" wrapText="1"/>
    </xf>
    <xf numFmtId="0" fontId="11" fillId="0" borderId="27"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31" xfId="0" applyFont="1" applyBorder="1" applyAlignment="1">
      <alignment horizontal="center" vertical="center" wrapText="1"/>
    </xf>
  </cellXfs>
  <cellStyles count="11">
    <cellStyle name="桁区切り 2" xfId="4" xr:uid="{00000000-0005-0000-0000-000000000000}"/>
    <cellStyle name="標準" xfId="0" builtinId="0"/>
    <cellStyle name="標準 2" xfId="1" xr:uid="{00000000-0005-0000-0000-000002000000}"/>
    <cellStyle name="標準 3" xfId="2" xr:uid="{00000000-0005-0000-0000-000003000000}"/>
    <cellStyle name="標準 4" xfId="3" xr:uid="{00000000-0005-0000-0000-000004000000}"/>
    <cellStyle name="標準 5" xfId="5" xr:uid="{00000000-0005-0000-0000-000005000000}"/>
    <cellStyle name="標準 5 3" xfId="8" xr:uid="{00000000-0005-0000-0000-000006000000}"/>
    <cellStyle name="標準 6" xfId="6" xr:uid="{00000000-0005-0000-0000-000007000000}"/>
    <cellStyle name="標準 7" xfId="7" xr:uid="{00000000-0005-0000-0000-000008000000}"/>
    <cellStyle name="標準 8" xfId="9" xr:uid="{00000000-0005-0000-0000-000009000000}"/>
    <cellStyle name="標準 9" xfId="10" xr:uid="{00000000-0005-0000-0000-00000A000000}"/>
  </cellStyles>
  <dxfs count="0"/>
  <tableStyles count="0" defaultTableStyle="TableStyleMedium2" defaultPivotStyle="PivotStyleLight16"/>
  <colors>
    <mruColors>
      <color rgb="FFCCFF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8</xdr:col>
      <xdr:colOff>620483</xdr:colOff>
      <xdr:row>118</xdr:row>
      <xdr:rowOff>21772</xdr:rowOff>
    </xdr:from>
    <xdr:to>
      <xdr:col>9</xdr:col>
      <xdr:colOff>1164771</xdr:colOff>
      <xdr:row>120</xdr:row>
      <xdr:rowOff>277587</xdr:rowOff>
    </xdr:to>
    <xdr:sp macro="" textlink="">
      <xdr:nvSpPr>
        <xdr:cNvPr id="6" name="吹き出し: 四角形 5">
          <a:extLst>
            <a:ext uri="{FF2B5EF4-FFF2-40B4-BE49-F238E27FC236}">
              <a16:creationId xmlns:a16="http://schemas.microsoft.com/office/drawing/2014/main" id="{97C81CA7-1EED-491F-8908-E5BD7F1F00EF}"/>
            </a:ext>
          </a:extLst>
        </xdr:cNvPr>
        <xdr:cNvSpPr/>
      </xdr:nvSpPr>
      <xdr:spPr>
        <a:xfrm>
          <a:off x="5127169" y="40119301"/>
          <a:ext cx="3575959" cy="887186"/>
        </a:xfrm>
        <a:prstGeom prst="wedgeRectCallout">
          <a:avLst>
            <a:gd name="adj1" fmla="val -144069"/>
            <a:gd name="adj2" fmla="val 68638"/>
          </a:avLst>
        </a:prstGeom>
        <a:solidFill>
          <a:schemeClr val="accent5">
            <a:lumMod val="20000"/>
            <a:lumOff val="80000"/>
          </a:schemeClr>
        </a:solidFill>
        <a:ln w="952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latin typeface="ＭＳ Ｐゴシック" panose="020B0600070205080204" pitchFamily="50" charset="-128"/>
              <a:ea typeface="ＭＳ Ｐゴシック" panose="020B0600070205080204" pitchFamily="50" charset="-128"/>
            </a:rPr>
            <a:t>現行の「入札・契約事項説明書」に書かれていることをすべてここに書くことにしました。競争契約では、入札契約事項説明書は使用しません</a:t>
          </a:r>
          <a:r>
            <a:rPr kumimoji="1" lang="en-US" altLang="ja-JP" sz="12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200">
              <a:solidFill>
                <a:sysClr val="windowText" lastClr="000000"/>
              </a:solidFill>
              <a:latin typeface="ＭＳ Ｐゴシック" panose="020B0600070205080204" pitchFamily="50" charset="-128"/>
              <a:ea typeface="ＭＳ Ｐゴシック" panose="020B0600070205080204" pitchFamily="50" charset="-128"/>
            </a:rPr>
            <a:t>随意契約では使用します</a:t>
          </a:r>
          <a:r>
            <a:rPr kumimoji="1" lang="en-US" altLang="ja-JP" sz="12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200">
              <a:solidFill>
                <a:sysClr val="windowText" lastClr="000000"/>
              </a:solidFill>
              <a:latin typeface="ＭＳ Ｐゴシック" panose="020B0600070205080204" pitchFamily="50" charset="-128"/>
              <a:ea typeface="ＭＳ Ｐゴシック" panose="020B0600070205080204" pitchFamily="50" charset="-128"/>
            </a:rPr>
            <a:t>。</a:t>
          </a:r>
        </a:p>
      </xdr:txBody>
    </xdr:sp>
    <xdr:clientData/>
  </xdr:twoCellAnchor>
  <xdr:twoCellAnchor>
    <xdr:from>
      <xdr:col>6</xdr:col>
      <xdr:colOff>136070</xdr:colOff>
      <xdr:row>7</xdr:row>
      <xdr:rowOff>190500</xdr:rowOff>
    </xdr:from>
    <xdr:to>
      <xdr:col>8</xdr:col>
      <xdr:colOff>740228</xdr:colOff>
      <xdr:row>8</xdr:row>
      <xdr:rowOff>206829</xdr:rowOff>
    </xdr:to>
    <xdr:sp macro="" textlink="">
      <xdr:nvSpPr>
        <xdr:cNvPr id="14" name="吹き出し: 四角形 13">
          <a:extLst>
            <a:ext uri="{FF2B5EF4-FFF2-40B4-BE49-F238E27FC236}">
              <a16:creationId xmlns:a16="http://schemas.microsoft.com/office/drawing/2014/main" id="{6CD39B6B-F876-49D8-2DA4-B721A5EE8802}"/>
            </a:ext>
          </a:extLst>
        </xdr:cNvPr>
        <xdr:cNvSpPr/>
      </xdr:nvSpPr>
      <xdr:spPr>
        <a:xfrm>
          <a:off x="4152899" y="1850571"/>
          <a:ext cx="1094015" cy="261258"/>
        </a:xfrm>
        <a:prstGeom prst="wedgeRectCallout">
          <a:avLst>
            <a:gd name="adj1" fmla="val -85112"/>
            <a:gd name="adj2" fmla="val 2912"/>
          </a:avLst>
        </a:prstGeom>
        <a:solidFill>
          <a:schemeClr val="accent2">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案件番号</a:t>
          </a:r>
        </a:p>
      </xdr:txBody>
    </xdr:sp>
    <xdr:clientData/>
  </xdr:twoCellAnchor>
  <xdr:twoCellAnchor>
    <xdr:from>
      <xdr:col>6</xdr:col>
      <xdr:colOff>146957</xdr:colOff>
      <xdr:row>8</xdr:row>
      <xdr:rowOff>239486</xdr:rowOff>
    </xdr:from>
    <xdr:to>
      <xdr:col>8</xdr:col>
      <xdr:colOff>751115</xdr:colOff>
      <xdr:row>10</xdr:row>
      <xdr:rowOff>10887</xdr:rowOff>
    </xdr:to>
    <xdr:sp macro="" textlink="">
      <xdr:nvSpPr>
        <xdr:cNvPr id="15" name="吹き出し: 四角形 14">
          <a:extLst>
            <a:ext uri="{FF2B5EF4-FFF2-40B4-BE49-F238E27FC236}">
              <a16:creationId xmlns:a16="http://schemas.microsoft.com/office/drawing/2014/main" id="{81672D7D-D4C9-4205-8A37-03AA6AE2DB9C}"/>
            </a:ext>
          </a:extLst>
        </xdr:cNvPr>
        <xdr:cNvSpPr/>
      </xdr:nvSpPr>
      <xdr:spPr>
        <a:xfrm>
          <a:off x="4163786" y="2144486"/>
          <a:ext cx="1094015" cy="261258"/>
        </a:xfrm>
        <a:prstGeom prst="wedgeRectCallout">
          <a:avLst>
            <a:gd name="adj1" fmla="val -85112"/>
            <a:gd name="adj2" fmla="val 2912"/>
          </a:avLst>
        </a:prstGeom>
        <a:solidFill>
          <a:schemeClr val="accent2">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案件名称</a:t>
          </a:r>
        </a:p>
      </xdr:txBody>
    </xdr:sp>
    <xdr:clientData/>
  </xdr:twoCellAnchor>
  <xdr:twoCellAnchor>
    <xdr:from>
      <xdr:col>6</xdr:col>
      <xdr:colOff>152399</xdr:colOff>
      <xdr:row>10</xdr:row>
      <xdr:rowOff>32656</xdr:rowOff>
    </xdr:from>
    <xdr:to>
      <xdr:col>8</xdr:col>
      <xdr:colOff>1409700</xdr:colOff>
      <xdr:row>11</xdr:row>
      <xdr:rowOff>48985</xdr:rowOff>
    </xdr:to>
    <xdr:sp macro="" textlink="">
      <xdr:nvSpPr>
        <xdr:cNvPr id="16" name="吹き出し: 四角形 15">
          <a:extLst>
            <a:ext uri="{FF2B5EF4-FFF2-40B4-BE49-F238E27FC236}">
              <a16:creationId xmlns:a16="http://schemas.microsoft.com/office/drawing/2014/main" id="{2993117A-6564-4C71-9800-28405FDB477B}"/>
            </a:ext>
          </a:extLst>
        </xdr:cNvPr>
        <xdr:cNvSpPr/>
      </xdr:nvSpPr>
      <xdr:spPr>
        <a:xfrm>
          <a:off x="4169228" y="2427513"/>
          <a:ext cx="1747158" cy="261258"/>
        </a:xfrm>
        <a:prstGeom prst="wedgeRectCallout">
          <a:avLst>
            <a:gd name="adj1" fmla="val -76701"/>
            <a:gd name="adj2" fmla="val -9588"/>
          </a:avLst>
        </a:prstGeom>
        <a:solidFill>
          <a:schemeClr val="accent2">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履行場所又は納入場所</a:t>
          </a:r>
        </a:p>
      </xdr:txBody>
    </xdr:sp>
    <xdr:clientData/>
  </xdr:twoCellAnchor>
  <xdr:twoCellAnchor>
    <xdr:from>
      <xdr:col>6</xdr:col>
      <xdr:colOff>146957</xdr:colOff>
      <xdr:row>11</xdr:row>
      <xdr:rowOff>70758</xdr:rowOff>
    </xdr:from>
    <xdr:to>
      <xdr:col>8</xdr:col>
      <xdr:colOff>751115</xdr:colOff>
      <xdr:row>11</xdr:row>
      <xdr:rowOff>332016</xdr:rowOff>
    </xdr:to>
    <xdr:sp macro="" textlink="">
      <xdr:nvSpPr>
        <xdr:cNvPr id="18" name="吹き出し: 四角形 17">
          <a:extLst>
            <a:ext uri="{FF2B5EF4-FFF2-40B4-BE49-F238E27FC236}">
              <a16:creationId xmlns:a16="http://schemas.microsoft.com/office/drawing/2014/main" id="{3E637B4C-FEE7-4E5D-930C-695F3727F378}"/>
            </a:ext>
          </a:extLst>
        </xdr:cNvPr>
        <xdr:cNvSpPr/>
      </xdr:nvSpPr>
      <xdr:spPr>
        <a:xfrm>
          <a:off x="4163786" y="2710544"/>
          <a:ext cx="1094015" cy="261258"/>
        </a:xfrm>
        <a:prstGeom prst="wedgeRectCallout">
          <a:avLst>
            <a:gd name="adj1" fmla="val -91580"/>
            <a:gd name="adj2" fmla="val -30421"/>
          </a:avLst>
        </a:prstGeom>
        <a:solidFill>
          <a:schemeClr val="accent2">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案件概要</a:t>
          </a:r>
        </a:p>
      </xdr:txBody>
    </xdr:sp>
    <xdr:clientData/>
  </xdr:twoCellAnchor>
  <xdr:twoCellAnchor>
    <xdr:from>
      <xdr:col>6</xdr:col>
      <xdr:colOff>157842</xdr:colOff>
      <xdr:row>11</xdr:row>
      <xdr:rowOff>473528</xdr:rowOff>
    </xdr:from>
    <xdr:to>
      <xdr:col>8</xdr:col>
      <xdr:colOff>1246909</xdr:colOff>
      <xdr:row>12</xdr:row>
      <xdr:rowOff>499753</xdr:rowOff>
    </xdr:to>
    <xdr:sp macro="" textlink="">
      <xdr:nvSpPr>
        <xdr:cNvPr id="19" name="吹き出し: 四角形 18">
          <a:extLst>
            <a:ext uri="{FF2B5EF4-FFF2-40B4-BE49-F238E27FC236}">
              <a16:creationId xmlns:a16="http://schemas.microsoft.com/office/drawing/2014/main" id="{879F4414-1B13-476F-B895-AA6B3E9AA265}"/>
            </a:ext>
          </a:extLst>
        </xdr:cNvPr>
        <xdr:cNvSpPr/>
      </xdr:nvSpPr>
      <xdr:spPr>
        <a:xfrm>
          <a:off x="4170712" y="3130632"/>
          <a:ext cx="1578924" cy="506186"/>
        </a:xfrm>
        <a:prstGeom prst="wedgeRectCallout">
          <a:avLst>
            <a:gd name="adj1" fmla="val -81351"/>
            <a:gd name="adj2" fmla="val -27391"/>
          </a:avLst>
        </a:prstGeom>
        <a:solidFill>
          <a:schemeClr val="accent4">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主な内容</a:t>
          </a:r>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概算数量</a:t>
          </a:r>
          <a:r>
            <a:rPr kumimoji="1" lang="en-US" altLang="ja-JP" sz="1200">
              <a:solidFill>
                <a:schemeClr val="tx1"/>
              </a:solidFill>
              <a:latin typeface="ＭＳ Ｐゴシック" panose="020B0600070205080204" pitchFamily="50" charset="-128"/>
              <a:ea typeface="ＭＳ Ｐゴシック" panose="020B0600070205080204" pitchFamily="50" charset="-128"/>
            </a:rPr>
            <a:t>)</a:t>
          </a:r>
        </a:p>
        <a:p>
          <a:r>
            <a:rPr kumimoji="1" lang="en-US" altLang="ja-JP" sz="1200">
              <a:solidFill>
                <a:srgbClr val="FF0000"/>
              </a:solidFill>
              <a:latin typeface="ＭＳ Ｐゴシック" panose="020B0600070205080204" pitchFamily="50" charset="-128"/>
              <a:ea typeface="ＭＳ Ｐゴシック" panose="020B0600070205080204" pitchFamily="50" charset="-128"/>
            </a:rPr>
            <a:t>※</a:t>
          </a:r>
          <a:r>
            <a:rPr kumimoji="1" lang="ja-JP" altLang="en-US" sz="1200">
              <a:solidFill>
                <a:srgbClr val="FF0000"/>
              </a:solidFill>
              <a:latin typeface="ＭＳ Ｐゴシック" panose="020B0600070205080204" pitchFamily="50" charset="-128"/>
              <a:ea typeface="ＭＳ Ｐゴシック" panose="020B0600070205080204" pitchFamily="50" charset="-128"/>
            </a:rPr>
            <a:t>リンク変更</a:t>
          </a:r>
        </a:p>
      </xdr:txBody>
    </xdr:sp>
    <xdr:clientData/>
  </xdr:twoCellAnchor>
  <xdr:twoCellAnchor>
    <xdr:from>
      <xdr:col>4</xdr:col>
      <xdr:colOff>893618</xdr:colOff>
      <xdr:row>12</xdr:row>
      <xdr:rowOff>251856</xdr:rowOff>
    </xdr:from>
    <xdr:to>
      <xdr:col>5</xdr:col>
      <xdr:colOff>524494</xdr:colOff>
      <xdr:row>12</xdr:row>
      <xdr:rowOff>509650</xdr:rowOff>
    </xdr:to>
    <xdr:sp macro="" textlink="">
      <xdr:nvSpPr>
        <xdr:cNvPr id="20" name="吹き出し: 四角形 19">
          <a:extLst>
            <a:ext uri="{FF2B5EF4-FFF2-40B4-BE49-F238E27FC236}">
              <a16:creationId xmlns:a16="http://schemas.microsoft.com/office/drawing/2014/main" id="{92B5E828-3244-4F9C-BF57-AB190D7962D5}"/>
            </a:ext>
          </a:extLst>
        </xdr:cNvPr>
        <xdr:cNvSpPr/>
      </xdr:nvSpPr>
      <xdr:spPr>
        <a:xfrm>
          <a:off x="2991592" y="3388921"/>
          <a:ext cx="947057" cy="257794"/>
        </a:xfrm>
        <a:prstGeom prst="wedgeRectCallout">
          <a:avLst>
            <a:gd name="adj1" fmla="val 13112"/>
            <a:gd name="adj2" fmla="val 104640"/>
          </a:avLst>
        </a:prstGeom>
        <a:solidFill>
          <a:schemeClr val="accent2">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履行期間</a:t>
          </a:r>
          <a:r>
            <a:rPr kumimoji="1" lang="en-US" altLang="ja-JP" sz="1200">
              <a:solidFill>
                <a:schemeClr val="tx1"/>
              </a:solidFill>
              <a:latin typeface="ＭＳ Ｐゴシック" panose="020B0600070205080204" pitchFamily="50" charset="-128"/>
              <a:ea typeface="ＭＳ Ｐゴシック" panose="020B0600070205080204" pitchFamily="50" charset="-128"/>
            </a:rPr>
            <a:t>】</a:t>
          </a:r>
          <a:endParaRPr kumimoji="1" lang="ja-JP" altLang="en-US" sz="12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xdr:col>
      <xdr:colOff>108858</xdr:colOff>
      <xdr:row>6</xdr:row>
      <xdr:rowOff>163285</xdr:rowOff>
    </xdr:from>
    <xdr:to>
      <xdr:col>9</xdr:col>
      <xdr:colOff>1202873</xdr:colOff>
      <xdr:row>7</xdr:row>
      <xdr:rowOff>217715</xdr:rowOff>
    </xdr:to>
    <xdr:sp macro="" textlink="">
      <xdr:nvSpPr>
        <xdr:cNvPr id="21" name="吹き出し: 四角形 20">
          <a:extLst>
            <a:ext uri="{FF2B5EF4-FFF2-40B4-BE49-F238E27FC236}">
              <a16:creationId xmlns:a16="http://schemas.microsoft.com/office/drawing/2014/main" id="{6BC8A624-F487-4A39-B5A7-F8280209FBC6}"/>
            </a:ext>
          </a:extLst>
        </xdr:cNvPr>
        <xdr:cNvSpPr/>
      </xdr:nvSpPr>
      <xdr:spPr>
        <a:xfrm>
          <a:off x="7647215" y="1578428"/>
          <a:ext cx="1094015" cy="299358"/>
        </a:xfrm>
        <a:prstGeom prst="wedgeRectCallout">
          <a:avLst>
            <a:gd name="adj1" fmla="val -48296"/>
            <a:gd name="adj2" fmla="val -136312"/>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連携元不明）</a:t>
          </a:r>
        </a:p>
      </xdr:txBody>
    </xdr:sp>
    <xdr:clientData/>
  </xdr:twoCellAnchor>
  <xdr:twoCellAnchor>
    <xdr:from>
      <xdr:col>6</xdr:col>
      <xdr:colOff>209302</xdr:colOff>
      <xdr:row>13</xdr:row>
      <xdr:rowOff>191984</xdr:rowOff>
    </xdr:from>
    <xdr:to>
      <xdr:col>8</xdr:col>
      <xdr:colOff>1286495</xdr:colOff>
      <xdr:row>14</xdr:row>
      <xdr:rowOff>213756</xdr:rowOff>
    </xdr:to>
    <xdr:sp macro="" textlink="">
      <xdr:nvSpPr>
        <xdr:cNvPr id="22" name="吹き出し: 四角形 21">
          <a:extLst>
            <a:ext uri="{FF2B5EF4-FFF2-40B4-BE49-F238E27FC236}">
              <a16:creationId xmlns:a16="http://schemas.microsoft.com/office/drawing/2014/main" id="{8F0FF5B7-C036-4A4B-AB12-51BBA653A09A}"/>
            </a:ext>
          </a:extLst>
        </xdr:cNvPr>
        <xdr:cNvSpPr/>
      </xdr:nvSpPr>
      <xdr:spPr>
        <a:xfrm>
          <a:off x="4222172" y="3888179"/>
          <a:ext cx="1567050" cy="259278"/>
        </a:xfrm>
        <a:prstGeom prst="wedgeRectCallout">
          <a:avLst>
            <a:gd name="adj1" fmla="val -62975"/>
            <a:gd name="adj2" fmla="val 4820"/>
          </a:avLst>
        </a:prstGeom>
        <a:solidFill>
          <a:schemeClr val="accent4">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方式→余裕期間制度</a:t>
          </a:r>
        </a:p>
      </xdr:txBody>
    </xdr:sp>
    <xdr:clientData/>
  </xdr:twoCellAnchor>
  <xdr:twoCellAnchor>
    <xdr:from>
      <xdr:col>3</xdr:col>
      <xdr:colOff>849085</xdr:colOff>
      <xdr:row>2</xdr:row>
      <xdr:rowOff>38100</xdr:rowOff>
    </xdr:from>
    <xdr:to>
      <xdr:col>8</xdr:col>
      <xdr:colOff>841169</xdr:colOff>
      <xdr:row>6</xdr:row>
      <xdr:rowOff>239486</xdr:rowOff>
    </xdr:to>
    <xdr:sp macro="" textlink="">
      <xdr:nvSpPr>
        <xdr:cNvPr id="23" name="吹き出し: 四角形 22">
          <a:extLst>
            <a:ext uri="{FF2B5EF4-FFF2-40B4-BE49-F238E27FC236}">
              <a16:creationId xmlns:a16="http://schemas.microsoft.com/office/drawing/2014/main" id="{99D03E8D-447A-4F33-BE5D-39B907D9A7D2}"/>
            </a:ext>
          </a:extLst>
        </xdr:cNvPr>
        <xdr:cNvSpPr/>
      </xdr:nvSpPr>
      <xdr:spPr>
        <a:xfrm>
          <a:off x="1952500" y="532905"/>
          <a:ext cx="3391396" cy="1126672"/>
        </a:xfrm>
        <a:prstGeom prst="wedgeRectCallout">
          <a:avLst>
            <a:gd name="adj1" fmla="val -47559"/>
            <a:gd name="adj2" fmla="val -1518"/>
          </a:avLst>
        </a:prstGeom>
        <a:solidFill>
          <a:schemeClr val="bg1">
            <a:lumMod val="95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凡例</a:t>
          </a:r>
          <a:endParaRPr kumimoji="1" lang="en-US" altLang="ja-JP" sz="1200">
            <a:solidFill>
              <a:schemeClr val="tx1"/>
            </a:solidFill>
            <a:latin typeface="ＭＳ Ｐゴシック" panose="020B0600070205080204" pitchFamily="50" charset="-128"/>
            <a:ea typeface="ＭＳ Ｐゴシック" panose="020B0600070205080204" pitchFamily="50" charset="-128"/>
          </a:endParaRPr>
        </a:p>
        <a:p>
          <a:r>
            <a:rPr kumimoji="1" lang="ja-JP" altLang="en-US" sz="1200">
              <a:solidFill>
                <a:schemeClr val="tx1"/>
              </a:solidFill>
              <a:latin typeface="ＭＳ Ｐゴシック" panose="020B0600070205080204" pitchFamily="50" charset="-128"/>
              <a:ea typeface="ＭＳ Ｐゴシック" panose="020B0600070205080204" pitchFamily="50" charset="-128"/>
            </a:rPr>
            <a:t>・赤い吹き出し</a:t>
          </a:r>
          <a:r>
            <a:rPr kumimoji="1" lang="en-US" altLang="ja-JP" sz="1200">
              <a:solidFill>
                <a:schemeClr val="tx1"/>
              </a:solidFill>
              <a:latin typeface="ＭＳ Ｐゴシック" panose="020B0600070205080204" pitchFamily="50" charset="-128"/>
              <a:ea typeface="ＭＳ Ｐゴシック" panose="020B0600070205080204" pitchFamily="50" charset="-128"/>
            </a:rPr>
            <a:t>…CYDEEN</a:t>
          </a:r>
          <a:r>
            <a:rPr kumimoji="1" lang="ja-JP" altLang="en-US" sz="1200">
              <a:solidFill>
                <a:schemeClr val="tx1"/>
              </a:solidFill>
              <a:latin typeface="ＭＳ Ｐゴシック" panose="020B0600070205080204" pitchFamily="50" charset="-128"/>
              <a:ea typeface="ＭＳ Ｐゴシック" panose="020B0600070205080204" pitchFamily="50" charset="-128"/>
            </a:rPr>
            <a:t>契約管理の標準項目</a:t>
          </a:r>
          <a:endParaRPr kumimoji="1" lang="en-US" altLang="ja-JP" sz="1200">
            <a:solidFill>
              <a:schemeClr val="tx1"/>
            </a:solidFill>
            <a:latin typeface="ＭＳ Ｐゴシック" panose="020B0600070205080204" pitchFamily="50" charset="-128"/>
            <a:ea typeface="ＭＳ Ｐゴシック" panose="020B0600070205080204" pitchFamily="50" charset="-128"/>
          </a:endParaRPr>
        </a:p>
        <a:p>
          <a:r>
            <a:rPr kumimoji="1" lang="ja-JP" altLang="en-US" sz="1200">
              <a:solidFill>
                <a:schemeClr val="tx1"/>
              </a:solidFill>
              <a:latin typeface="ＭＳ Ｐゴシック" panose="020B0600070205080204" pitchFamily="50" charset="-128"/>
              <a:ea typeface="ＭＳ Ｐゴシック" panose="020B0600070205080204" pitchFamily="50" charset="-128"/>
            </a:rPr>
            <a:t>・水色吹き出し</a:t>
          </a:r>
          <a:r>
            <a:rPr kumimoji="1" lang="en-US" altLang="ja-JP" sz="1200">
              <a:solidFill>
                <a:schemeClr val="tx1"/>
              </a:solidFill>
              <a:latin typeface="ＭＳ Ｐゴシック" panose="020B0600070205080204" pitchFamily="50" charset="-128"/>
              <a:ea typeface="ＭＳ Ｐゴシック" panose="020B0600070205080204" pitchFamily="50" charset="-128"/>
            </a:rPr>
            <a:t>…CYDEEN</a:t>
          </a:r>
          <a:r>
            <a:rPr kumimoji="1" lang="ja-JP" altLang="en-US" sz="1200">
              <a:solidFill>
                <a:schemeClr val="tx1"/>
              </a:solidFill>
              <a:latin typeface="ＭＳ Ｐゴシック" panose="020B0600070205080204" pitchFamily="50" charset="-128"/>
              <a:ea typeface="ＭＳ Ｐゴシック" panose="020B0600070205080204" pitchFamily="50" charset="-128"/>
            </a:rPr>
            <a:t>契約管理の予備項目</a:t>
          </a:r>
          <a:endParaRPr kumimoji="1" lang="en-US" altLang="ja-JP" sz="1200">
            <a:solidFill>
              <a:schemeClr val="tx1"/>
            </a:solidFill>
            <a:latin typeface="ＭＳ Ｐゴシック" panose="020B0600070205080204" pitchFamily="50" charset="-128"/>
            <a:ea typeface="ＭＳ Ｐゴシック" panose="020B0600070205080204" pitchFamily="50" charset="-128"/>
          </a:endParaRPr>
        </a:p>
        <a:p>
          <a:r>
            <a:rPr kumimoji="1" lang="ja-JP" altLang="en-US" sz="1200">
              <a:solidFill>
                <a:schemeClr val="tx1"/>
              </a:solidFill>
              <a:latin typeface="ＭＳ Ｐゴシック" panose="020B0600070205080204" pitchFamily="50" charset="-128"/>
              <a:ea typeface="ＭＳ Ｐゴシック" panose="020B0600070205080204" pitchFamily="50" charset="-128"/>
            </a:rPr>
            <a:t>・黄色吹き出し</a:t>
          </a:r>
          <a:r>
            <a:rPr kumimoji="1" lang="en-US" altLang="ja-JP" sz="1200">
              <a:solidFill>
                <a:schemeClr val="tx1"/>
              </a:solidFill>
              <a:latin typeface="ＭＳ Ｐゴシック" panose="020B0600070205080204" pitchFamily="50" charset="-128"/>
              <a:ea typeface="ＭＳ Ｐゴシック" panose="020B0600070205080204" pitchFamily="50" charset="-128"/>
            </a:rPr>
            <a:t>…CYDEEN</a:t>
          </a:r>
          <a:r>
            <a:rPr kumimoji="1" lang="ja-JP" altLang="en-US" sz="1200">
              <a:solidFill>
                <a:schemeClr val="tx1"/>
              </a:solidFill>
              <a:latin typeface="ＭＳ Ｐゴシック" panose="020B0600070205080204" pitchFamily="50" charset="-128"/>
              <a:ea typeface="ＭＳ Ｐゴシック" panose="020B0600070205080204" pitchFamily="50" charset="-128"/>
            </a:rPr>
            <a:t>契約管理にはない項目</a:t>
          </a:r>
          <a:endParaRPr kumimoji="1" lang="en-US" altLang="ja-JP" sz="1200">
            <a:solidFill>
              <a:schemeClr val="tx1"/>
            </a:solidFill>
            <a:latin typeface="ＭＳ Ｐゴシック" panose="020B0600070205080204" pitchFamily="50" charset="-128"/>
            <a:ea typeface="ＭＳ Ｐゴシック" panose="020B0600070205080204" pitchFamily="50" charset="-128"/>
          </a:endParaRPr>
        </a:p>
        <a:p>
          <a:r>
            <a:rPr kumimoji="1" lang="ja-JP" altLang="en-US" sz="1200">
              <a:solidFill>
                <a:schemeClr val="tx1"/>
              </a:solidFill>
              <a:latin typeface="ＭＳ Ｐゴシック" panose="020B0600070205080204" pitchFamily="50" charset="-128"/>
              <a:ea typeface="ＭＳ Ｐゴシック" panose="020B0600070205080204" pitchFamily="50" charset="-128"/>
            </a:rPr>
            <a:t>・白色吹き出し</a:t>
          </a:r>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その他</a:t>
          </a:r>
        </a:p>
      </xdr:txBody>
    </xdr:sp>
    <xdr:clientData/>
  </xdr:twoCellAnchor>
  <xdr:twoCellAnchor>
    <xdr:from>
      <xdr:col>2</xdr:col>
      <xdr:colOff>97973</xdr:colOff>
      <xdr:row>5</xdr:row>
      <xdr:rowOff>81643</xdr:rowOff>
    </xdr:from>
    <xdr:to>
      <xdr:col>3</xdr:col>
      <xdr:colOff>740230</xdr:colOff>
      <xdr:row>6</xdr:row>
      <xdr:rowOff>119743</xdr:rowOff>
    </xdr:to>
    <xdr:sp macro="" textlink="">
      <xdr:nvSpPr>
        <xdr:cNvPr id="24" name="吹き出し: 四角形 23">
          <a:extLst>
            <a:ext uri="{FF2B5EF4-FFF2-40B4-BE49-F238E27FC236}">
              <a16:creationId xmlns:a16="http://schemas.microsoft.com/office/drawing/2014/main" id="{13400EDD-6E74-43D2-9B13-A03A549B7EDF}"/>
            </a:ext>
          </a:extLst>
        </xdr:cNvPr>
        <xdr:cNvSpPr/>
      </xdr:nvSpPr>
      <xdr:spPr>
        <a:xfrm>
          <a:off x="762002" y="1251857"/>
          <a:ext cx="1083128" cy="283029"/>
        </a:xfrm>
        <a:prstGeom prst="wedgeRectCallout">
          <a:avLst>
            <a:gd name="adj1" fmla="val -33255"/>
            <a:gd name="adj2" fmla="val -106767"/>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連携元不明）</a:t>
          </a:r>
        </a:p>
      </xdr:txBody>
    </xdr:sp>
    <xdr:clientData/>
  </xdr:twoCellAnchor>
  <xdr:twoCellAnchor>
    <xdr:from>
      <xdr:col>8</xdr:col>
      <xdr:colOff>2146464</xdr:colOff>
      <xdr:row>17</xdr:row>
      <xdr:rowOff>18307</xdr:rowOff>
    </xdr:from>
    <xdr:to>
      <xdr:col>9</xdr:col>
      <xdr:colOff>326571</xdr:colOff>
      <xdr:row>18</xdr:row>
      <xdr:rowOff>39585</xdr:rowOff>
    </xdr:to>
    <xdr:sp macro="" textlink="">
      <xdr:nvSpPr>
        <xdr:cNvPr id="25" name="吹き出し: 四角形 24">
          <a:extLst>
            <a:ext uri="{FF2B5EF4-FFF2-40B4-BE49-F238E27FC236}">
              <a16:creationId xmlns:a16="http://schemas.microsoft.com/office/drawing/2014/main" id="{1D540776-470C-4610-AC3D-0490A6A13B92}"/>
            </a:ext>
          </a:extLst>
        </xdr:cNvPr>
        <xdr:cNvSpPr/>
      </xdr:nvSpPr>
      <xdr:spPr>
        <a:xfrm>
          <a:off x="6649191" y="4906982"/>
          <a:ext cx="1213263" cy="268681"/>
        </a:xfrm>
        <a:prstGeom prst="wedgeRectCallout">
          <a:avLst>
            <a:gd name="adj1" fmla="val -75423"/>
            <a:gd name="adj2" fmla="val -23213"/>
          </a:avLst>
        </a:prstGeom>
        <a:solidFill>
          <a:schemeClr val="accent4">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週休</a:t>
          </a:r>
          <a:r>
            <a:rPr kumimoji="1" lang="en-US" altLang="ja-JP" sz="1200">
              <a:solidFill>
                <a:schemeClr val="tx1"/>
              </a:solidFill>
              <a:latin typeface="ＭＳ Ｐゴシック" panose="020B0600070205080204" pitchFamily="50" charset="-128"/>
              <a:ea typeface="ＭＳ Ｐゴシック" panose="020B0600070205080204" pitchFamily="50" charset="-128"/>
            </a:rPr>
            <a:t>2</a:t>
          </a:r>
          <a:r>
            <a:rPr kumimoji="1" lang="ja-JP" altLang="en-US" sz="1200">
              <a:solidFill>
                <a:schemeClr val="tx1"/>
              </a:solidFill>
              <a:latin typeface="ＭＳ Ｐゴシック" panose="020B0600070205080204" pitchFamily="50" charset="-128"/>
              <a:ea typeface="ＭＳ Ｐゴシック" panose="020B0600070205080204" pitchFamily="50" charset="-128"/>
            </a:rPr>
            <a:t>日工事</a:t>
          </a:r>
        </a:p>
      </xdr:txBody>
    </xdr:sp>
    <xdr:clientData/>
  </xdr:twoCellAnchor>
  <xdr:twoCellAnchor>
    <xdr:from>
      <xdr:col>8</xdr:col>
      <xdr:colOff>293914</xdr:colOff>
      <xdr:row>18</xdr:row>
      <xdr:rowOff>195943</xdr:rowOff>
    </xdr:from>
    <xdr:to>
      <xdr:col>8</xdr:col>
      <xdr:colOff>1387929</xdr:colOff>
      <xdr:row>19</xdr:row>
      <xdr:rowOff>212272</xdr:rowOff>
    </xdr:to>
    <xdr:sp macro="" textlink="">
      <xdr:nvSpPr>
        <xdr:cNvPr id="26" name="吹き出し: 四角形 25">
          <a:extLst>
            <a:ext uri="{FF2B5EF4-FFF2-40B4-BE49-F238E27FC236}">
              <a16:creationId xmlns:a16="http://schemas.microsoft.com/office/drawing/2014/main" id="{4FCF5651-AD9A-485C-8726-AB3FEE2C8AD7}"/>
            </a:ext>
          </a:extLst>
        </xdr:cNvPr>
        <xdr:cNvSpPr/>
      </xdr:nvSpPr>
      <xdr:spPr>
        <a:xfrm>
          <a:off x="4800600" y="4838700"/>
          <a:ext cx="1094015" cy="261258"/>
        </a:xfrm>
        <a:prstGeom prst="wedgeRectCallout">
          <a:avLst>
            <a:gd name="adj1" fmla="val -90087"/>
            <a:gd name="adj2" fmla="val 11245"/>
          </a:avLst>
        </a:prstGeom>
        <a:solidFill>
          <a:schemeClr val="accent2">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入札方式</a:t>
          </a:r>
        </a:p>
      </xdr:txBody>
    </xdr:sp>
    <xdr:clientData/>
  </xdr:twoCellAnchor>
  <xdr:twoCellAnchor>
    <xdr:from>
      <xdr:col>8</xdr:col>
      <xdr:colOff>765463</xdr:colOff>
      <xdr:row>20</xdr:row>
      <xdr:rowOff>185552</xdr:rowOff>
    </xdr:from>
    <xdr:to>
      <xdr:col>8</xdr:col>
      <xdr:colOff>1929741</xdr:colOff>
      <xdr:row>21</xdr:row>
      <xdr:rowOff>207324</xdr:rowOff>
    </xdr:to>
    <xdr:sp macro="" textlink="">
      <xdr:nvSpPr>
        <xdr:cNvPr id="27" name="吹き出し: 四角形 26">
          <a:extLst>
            <a:ext uri="{FF2B5EF4-FFF2-40B4-BE49-F238E27FC236}">
              <a16:creationId xmlns:a16="http://schemas.microsoft.com/office/drawing/2014/main" id="{B019E53F-A4E0-4981-BD57-1D5FDC770D0C}"/>
            </a:ext>
          </a:extLst>
        </xdr:cNvPr>
        <xdr:cNvSpPr/>
      </xdr:nvSpPr>
      <xdr:spPr>
        <a:xfrm>
          <a:off x="5268190" y="5752110"/>
          <a:ext cx="1164278" cy="259279"/>
        </a:xfrm>
        <a:prstGeom prst="wedgeRectCallout">
          <a:avLst>
            <a:gd name="adj1" fmla="val -80312"/>
            <a:gd name="adj2" fmla="val -58347"/>
          </a:avLst>
        </a:prstGeom>
        <a:solidFill>
          <a:schemeClr val="accent2">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落札方式区分</a:t>
          </a:r>
        </a:p>
      </xdr:txBody>
    </xdr:sp>
    <xdr:clientData/>
  </xdr:twoCellAnchor>
  <xdr:twoCellAnchor>
    <xdr:from>
      <xdr:col>5</xdr:col>
      <xdr:colOff>598714</xdr:colOff>
      <xdr:row>22</xdr:row>
      <xdr:rowOff>0</xdr:rowOff>
    </xdr:from>
    <xdr:to>
      <xdr:col>8</xdr:col>
      <xdr:colOff>838199</xdr:colOff>
      <xdr:row>23</xdr:row>
      <xdr:rowOff>16330</xdr:rowOff>
    </xdr:to>
    <xdr:sp macro="" textlink="">
      <xdr:nvSpPr>
        <xdr:cNvPr id="28" name="吹き出し: 四角形 27">
          <a:extLst>
            <a:ext uri="{FF2B5EF4-FFF2-40B4-BE49-F238E27FC236}">
              <a16:creationId xmlns:a16="http://schemas.microsoft.com/office/drawing/2014/main" id="{0ADF07FB-791F-4618-8979-F753ED6D3526}"/>
            </a:ext>
          </a:extLst>
        </xdr:cNvPr>
        <xdr:cNvSpPr/>
      </xdr:nvSpPr>
      <xdr:spPr>
        <a:xfrm>
          <a:off x="4016828" y="5611586"/>
          <a:ext cx="1328057" cy="261258"/>
        </a:xfrm>
        <a:prstGeom prst="wedgeRectCallout">
          <a:avLst>
            <a:gd name="adj1" fmla="val -81833"/>
            <a:gd name="adj2" fmla="val 829"/>
          </a:avLst>
        </a:prstGeom>
        <a:solidFill>
          <a:schemeClr val="accent4">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見積活用の有無</a:t>
          </a:r>
        </a:p>
      </xdr:txBody>
    </xdr:sp>
    <xdr:clientData/>
  </xdr:twoCellAnchor>
  <xdr:twoCellAnchor>
    <xdr:from>
      <xdr:col>5</xdr:col>
      <xdr:colOff>391886</xdr:colOff>
      <xdr:row>23</xdr:row>
      <xdr:rowOff>201387</xdr:rowOff>
    </xdr:from>
    <xdr:to>
      <xdr:col>8</xdr:col>
      <xdr:colOff>386442</xdr:colOff>
      <xdr:row>24</xdr:row>
      <xdr:rowOff>239485</xdr:rowOff>
    </xdr:to>
    <xdr:sp macro="" textlink="">
      <xdr:nvSpPr>
        <xdr:cNvPr id="29" name="吹き出し: 四角形 28">
          <a:extLst>
            <a:ext uri="{FF2B5EF4-FFF2-40B4-BE49-F238E27FC236}">
              <a16:creationId xmlns:a16="http://schemas.microsoft.com/office/drawing/2014/main" id="{5D7C9057-6A77-4A67-808E-25D25F93C8B8}"/>
            </a:ext>
          </a:extLst>
        </xdr:cNvPr>
        <xdr:cNvSpPr/>
      </xdr:nvSpPr>
      <xdr:spPr>
        <a:xfrm>
          <a:off x="3810000" y="6057901"/>
          <a:ext cx="1083128" cy="283027"/>
        </a:xfrm>
        <a:prstGeom prst="wedgeRectCallout">
          <a:avLst>
            <a:gd name="adj1" fmla="val -71446"/>
            <a:gd name="adj2" fmla="val 4771"/>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連携元不明）</a:t>
          </a:r>
        </a:p>
      </xdr:txBody>
    </xdr:sp>
    <xdr:clientData/>
  </xdr:twoCellAnchor>
  <xdr:twoCellAnchor>
    <xdr:from>
      <xdr:col>6</xdr:col>
      <xdr:colOff>141515</xdr:colOff>
      <xdr:row>24</xdr:row>
      <xdr:rowOff>234042</xdr:rowOff>
    </xdr:from>
    <xdr:to>
      <xdr:col>8</xdr:col>
      <xdr:colOff>881744</xdr:colOff>
      <xdr:row>26</xdr:row>
      <xdr:rowOff>5443</xdr:rowOff>
    </xdr:to>
    <xdr:sp macro="" textlink="">
      <xdr:nvSpPr>
        <xdr:cNvPr id="30" name="吹き出し: 四角形 29">
          <a:extLst>
            <a:ext uri="{FF2B5EF4-FFF2-40B4-BE49-F238E27FC236}">
              <a16:creationId xmlns:a16="http://schemas.microsoft.com/office/drawing/2014/main" id="{1B384F1E-2F98-4FAA-9CDE-4F55530DCB69}"/>
            </a:ext>
          </a:extLst>
        </xdr:cNvPr>
        <xdr:cNvSpPr/>
      </xdr:nvSpPr>
      <xdr:spPr>
        <a:xfrm>
          <a:off x="4158344" y="6335485"/>
          <a:ext cx="1230086" cy="261258"/>
        </a:xfrm>
        <a:prstGeom prst="wedgeRectCallout">
          <a:avLst>
            <a:gd name="adj1" fmla="val -85112"/>
            <a:gd name="adj2" fmla="val 2912"/>
          </a:avLst>
        </a:prstGeom>
        <a:solidFill>
          <a:schemeClr val="accent4">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協議合意方式</a:t>
          </a:r>
        </a:p>
      </xdr:txBody>
    </xdr:sp>
    <xdr:clientData/>
  </xdr:twoCellAnchor>
  <xdr:twoCellAnchor>
    <xdr:from>
      <xdr:col>6</xdr:col>
      <xdr:colOff>103414</xdr:colOff>
      <xdr:row>27</xdr:row>
      <xdr:rowOff>228600</xdr:rowOff>
    </xdr:from>
    <xdr:to>
      <xdr:col>8</xdr:col>
      <xdr:colOff>707572</xdr:colOff>
      <xdr:row>29</xdr:row>
      <xdr:rowOff>1</xdr:rowOff>
    </xdr:to>
    <xdr:sp macro="" textlink="">
      <xdr:nvSpPr>
        <xdr:cNvPr id="32" name="吹き出し: 四角形 31">
          <a:extLst>
            <a:ext uri="{FF2B5EF4-FFF2-40B4-BE49-F238E27FC236}">
              <a16:creationId xmlns:a16="http://schemas.microsoft.com/office/drawing/2014/main" id="{F35297FC-E75D-4B55-B080-5D1A856C8BC3}"/>
            </a:ext>
          </a:extLst>
        </xdr:cNvPr>
        <xdr:cNvSpPr/>
      </xdr:nvSpPr>
      <xdr:spPr>
        <a:xfrm>
          <a:off x="4120243" y="7064829"/>
          <a:ext cx="1094015" cy="261258"/>
        </a:xfrm>
        <a:prstGeom prst="wedgeRectCallout">
          <a:avLst>
            <a:gd name="adj1" fmla="val -85112"/>
            <a:gd name="adj2" fmla="val 2912"/>
          </a:avLst>
        </a:prstGeom>
        <a:solidFill>
          <a:schemeClr val="accent2">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現場説明</a:t>
          </a:r>
        </a:p>
      </xdr:txBody>
    </xdr:sp>
    <xdr:clientData/>
  </xdr:twoCellAnchor>
  <xdr:twoCellAnchor>
    <xdr:from>
      <xdr:col>6</xdr:col>
      <xdr:colOff>277585</xdr:colOff>
      <xdr:row>29</xdr:row>
      <xdr:rowOff>65314</xdr:rowOff>
    </xdr:from>
    <xdr:to>
      <xdr:col>8</xdr:col>
      <xdr:colOff>870856</xdr:colOff>
      <xdr:row>29</xdr:row>
      <xdr:rowOff>348341</xdr:rowOff>
    </xdr:to>
    <xdr:sp macro="" textlink="">
      <xdr:nvSpPr>
        <xdr:cNvPr id="33" name="吹き出し: 四角形 32">
          <a:extLst>
            <a:ext uri="{FF2B5EF4-FFF2-40B4-BE49-F238E27FC236}">
              <a16:creationId xmlns:a16="http://schemas.microsoft.com/office/drawing/2014/main" id="{F4253755-5083-4A50-B4E3-27A5D4B845AD}"/>
            </a:ext>
          </a:extLst>
        </xdr:cNvPr>
        <xdr:cNvSpPr/>
      </xdr:nvSpPr>
      <xdr:spPr>
        <a:xfrm>
          <a:off x="4294414" y="7391400"/>
          <a:ext cx="1083128" cy="283027"/>
        </a:xfrm>
        <a:prstGeom prst="wedgeRectCallout">
          <a:avLst>
            <a:gd name="adj1" fmla="val -71446"/>
            <a:gd name="adj2" fmla="val 4771"/>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連携元不明）</a:t>
          </a:r>
        </a:p>
      </xdr:txBody>
    </xdr:sp>
    <xdr:clientData/>
  </xdr:twoCellAnchor>
  <xdr:twoCellAnchor>
    <xdr:from>
      <xdr:col>8</xdr:col>
      <xdr:colOff>517072</xdr:colOff>
      <xdr:row>33</xdr:row>
      <xdr:rowOff>239485</xdr:rowOff>
    </xdr:from>
    <xdr:to>
      <xdr:col>8</xdr:col>
      <xdr:colOff>1611087</xdr:colOff>
      <xdr:row>35</xdr:row>
      <xdr:rowOff>10886</xdr:rowOff>
    </xdr:to>
    <xdr:sp macro="" textlink="">
      <xdr:nvSpPr>
        <xdr:cNvPr id="34" name="吹き出し: 四角形 33">
          <a:extLst>
            <a:ext uri="{FF2B5EF4-FFF2-40B4-BE49-F238E27FC236}">
              <a16:creationId xmlns:a16="http://schemas.microsoft.com/office/drawing/2014/main" id="{CEBDCE2F-944B-4D26-AF5F-23F095429DCB}"/>
            </a:ext>
          </a:extLst>
        </xdr:cNvPr>
        <xdr:cNvSpPr/>
      </xdr:nvSpPr>
      <xdr:spPr>
        <a:xfrm>
          <a:off x="5023758" y="8779328"/>
          <a:ext cx="1094015" cy="261258"/>
        </a:xfrm>
        <a:prstGeom prst="wedgeRectCallout">
          <a:avLst>
            <a:gd name="adj1" fmla="val -85112"/>
            <a:gd name="adj2" fmla="val 2912"/>
          </a:avLst>
        </a:prstGeom>
        <a:solidFill>
          <a:schemeClr val="accent4">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担当者</a:t>
          </a:r>
        </a:p>
      </xdr:txBody>
    </xdr:sp>
    <xdr:clientData/>
  </xdr:twoCellAnchor>
  <xdr:twoCellAnchor>
    <xdr:from>
      <xdr:col>8</xdr:col>
      <xdr:colOff>136071</xdr:colOff>
      <xdr:row>35</xdr:row>
      <xdr:rowOff>48986</xdr:rowOff>
    </xdr:from>
    <xdr:to>
      <xdr:col>8</xdr:col>
      <xdr:colOff>1230086</xdr:colOff>
      <xdr:row>36</xdr:row>
      <xdr:rowOff>65315</xdr:rowOff>
    </xdr:to>
    <xdr:sp macro="" textlink="">
      <xdr:nvSpPr>
        <xdr:cNvPr id="35" name="吹き出し: 四角形 34">
          <a:extLst>
            <a:ext uri="{FF2B5EF4-FFF2-40B4-BE49-F238E27FC236}">
              <a16:creationId xmlns:a16="http://schemas.microsoft.com/office/drawing/2014/main" id="{2C060BFC-9CB7-4C99-AE84-6F6EEC308FE7}"/>
            </a:ext>
          </a:extLst>
        </xdr:cNvPr>
        <xdr:cNvSpPr/>
      </xdr:nvSpPr>
      <xdr:spPr>
        <a:xfrm>
          <a:off x="4642757" y="9078686"/>
          <a:ext cx="1094015" cy="261258"/>
        </a:xfrm>
        <a:prstGeom prst="wedgeRectCallout">
          <a:avLst>
            <a:gd name="adj1" fmla="val -85112"/>
            <a:gd name="adj2" fmla="val 2912"/>
          </a:avLst>
        </a:prstGeom>
        <a:solidFill>
          <a:schemeClr val="accent4">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en-US" altLang="ja-JP" sz="1200">
              <a:solidFill>
                <a:schemeClr val="tx1"/>
              </a:solidFill>
              <a:latin typeface="ＭＳ Ｐゴシック" panose="020B0600070205080204" pitchFamily="50" charset="-128"/>
              <a:ea typeface="ＭＳ Ｐゴシック" panose="020B0600070205080204" pitchFamily="50" charset="-128"/>
            </a:rPr>
            <a:t>TEL</a:t>
          </a:r>
          <a:endParaRPr kumimoji="1" lang="ja-JP" altLang="en-US" sz="12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8</xdr:col>
      <xdr:colOff>1246415</xdr:colOff>
      <xdr:row>43</xdr:row>
      <xdr:rowOff>201386</xdr:rowOff>
    </xdr:from>
    <xdr:to>
      <xdr:col>8</xdr:col>
      <xdr:colOff>2329543</xdr:colOff>
      <xdr:row>44</xdr:row>
      <xdr:rowOff>21770</xdr:rowOff>
    </xdr:to>
    <xdr:sp macro="" textlink="">
      <xdr:nvSpPr>
        <xdr:cNvPr id="36" name="吹き出し: 四角形 35">
          <a:extLst>
            <a:ext uri="{FF2B5EF4-FFF2-40B4-BE49-F238E27FC236}">
              <a16:creationId xmlns:a16="http://schemas.microsoft.com/office/drawing/2014/main" id="{B4FB90B0-B465-4C31-AA8D-10207CC250B1}"/>
            </a:ext>
          </a:extLst>
        </xdr:cNvPr>
        <xdr:cNvSpPr/>
      </xdr:nvSpPr>
      <xdr:spPr>
        <a:xfrm>
          <a:off x="5753101" y="12170229"/>
          <a:ext cx="1083128" cy="283027"/>
        </a:xfrm>
        <a:prstGeom prst="wedgeRectCallout">
          <a:avLst>
            <a:gd name="adj1" fmla="val -71949"/>
            <a:gd name="adj2" fmla="val -47152"/>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連携元不明）</a:t>
          </a:r>
        </a:p>
      </xdr:txBody>
    </xdr:sp>
    <xdr:clientData/>
  </xdr:twoCellAnchor>
  <xdr:twoCellAnchor>
    <xdr:from>
      <xdr:col>8</xdr:col>
      <xdr:colOff>598714</xdr:colOff>
      <xdr:row>44</xdr:row>
      <xdr:rowOff>54429</xdr:rowOff>
    </xdr:from>
    <xdr:to>
      <xdr:col>8</xdr:col>
      <xdr:colOff>1692729</xdr:colOff>
      <xdr:row>44</xdr:row>
      <xdr:rowOff>315687</xdr:rowOff>
    </xdr:to>
    <xdr:sp macro="" textlink="">
      <xdr:nvSpPr>
        <xdr:cNvPr id="37" name="吹き出し: 四角形 36">
          <a:extLst>
            <a:ext uri="{FF2B5EF4-FFF2-40B4-BE49-F238E27FC236}">
              <a16:creationId xmlns:a16="http://schemas.microsoft.com/office/drawing/2014/main" id="{53CA9D2F-14CE-4F52-BB9C-7D8D4EAF917A}"/>
            </a:ext>
          </a:extLst>
        </xdr:cNvPr>
        <xdr:cNvSpPr/>
      </xdr:nvSpPr>
      <xdr:spPr>
        <a:xfrm>
          <a:off x="5105400" y="12485915"/>
          <a:ext cx="1094015" cy="261258"/>
        </a:xfrm>
        <a:prstGeom prst="wedgeRectCallout">
          <a:avLst>
            <a:gd name="adj1" fmla="val -85112"/>
            <a:gd name="adj2" fmla="val 2912"/>
          </a:avLst>
        </a:prstGeom>
        <a:solidFill>
          <a:schemeClr val="accent2">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業種</a:t>
          </a:r>
        </a:p>
      </xdr:txBody>
    </xdr:sp>
    <xdr:clientData/>
  </xdr:twoCellAnchor>
  <xdr:twoCellAnchor>
    <xdr:from>
      <xdr:col>8</xdr:col>
      <xdr:colOff>2955471</xdr:colOff>
      <xdr:row>45</xdr:row>
      <xdr:rowOff>206829</xdr:rowOff>
    </xdr:from>
    <xdr:to>
      <xdr:col>9</xdr:col>
      <xdr:colOff>1017815</xdr:colOff>
      <xdr:row>45</xdr:row>
      <xdr:rowOff>468087</xdr:rowOff>
    </xdr:to>
    <xdr:sp macro="" textlink="">
      <xdr:nvSpPr>
        <xdr:cNvPr id="38" name="吹き出し: 四角形 37">
          <a:extLst>
            <a:ext uri="{FF2B5EF4-FFF2-40B4-BE49-F238E27FC236}">
              <a16:creationId xmlns:a16="http://schemas.microsoft.com/office/drawing/2014/main" id="{938BE06B-DA6F-4B43-A88B-70265D824BAE}"/>
            </a:ext>
          </a:extLst>
        </xdr:cNvPr>
        <xdr:cNvSpPr/>
      </xdr:nvSpPr>
      <xdr:spPr>
        <a:xfrm>
          <a:off x="7462157" y="13100958"/>
          <a:ext cx="1094015" cy="261258"/>
        </a:xfrm>
        <a:prstGeom prst="wedgeRectCallout">
          <a:avLst>
            <a:gd name="adj1" fmla="val -85112"/>
            <a:gd name="adj2" fmla="val 2912"/>
          </a:avLst>
        </a:prstGeom>
        <a:solidFill>
          <a:schemeClr val="accent4">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単体企業</a:t>
          </a:r>
        </a:p>
      </xdr:txBody>
    </xdr:sp>
    <xdr:clientData/>
  </xdr:twoCellAnchor>
  <xdr:twoCellAnchor>
    <xdr:from>
      <xdr:col>8</xdr:col>
      <xdr:colOff>985157</xdr:colOff>
      <xdr:row>47</xdr:row>
      <xdr:rowOff>5443</xdr:rowOff>
    </xdr:from>
    <xdr:to>
      <xdr:col>8</xdr:col>
      <xdr:colOff>2079172</xdr:colOff>
      <xdr:row>47</xdr:row>
      <xdr:rowOff>266701</xdr:rowOff>
    </xdr:to>
    <xdr:sp macro="" textlink="">
      <xdr:nvSpPr>
        <xdr:cNvPr id="39" name="吹き出し: 四角形 38">
          <a:extLst>
            <a:ext uri="{FF2B5EF4-FFF2-40B4-BE49-F238E27FC236}">
              <a16:creationId xmlns:a16="http://schemas.microsoft.com/office/drawing/2014/main" id="{34D27F40-151F-4666-A787-0FA52C69C9BE}"/>
            </a:ext>
          </a:extLst>
        </xdr:cNvPr>
        <xdr:cNvSpPr/>
      </xdr:nvSpPr>
      <xdr:spPr>
        <a:xfrm>
          <a:off x="5491843" y="13857514"/>
          <a:ext cx="1094015" cy="261258"/>
        </a:xfrm>
        <a:prstGeom prst="wedgeRectCallout">
          <a:avLst>
            <a:gd name="adj1" fmla="val -85112"/>
            <a:gd name="adj2" fmla="val 2912"/>
          </a:avLst>
        </a:prstGeom>
        <a:solidFill>
          <a:schemeClr val="accent4">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総合点数</a:t>
          </a:r>
        </a:p>
      </xdr:txBody>
    </xdr:sp>
    <xdr:clientData/>
  </xdr:twoCellAnchor>
  <xdr:twoCellAnchor>
    <xdr:from>
      <xdr:col>4</xdr:col>
      <xdr:colOff>756557</xdr:colOff>
      <xdr:row>48</xdr:row>
      <xdr:rowOff>81643</xdr:rowOff>
    </xdr:from>
    <xdr:to>
      <xdr:col>5</xdr:col>
      <xdr:colOff>533401</xdr:colOff>
      <xdr:row>48</xdr:row>
      <xdr:rowOff>342901</xdr:rowOff>
    </xdr:to>
    <xdr:sp macro="" textlink="">
      <xdr:nvSpPr>
        <xdr:cNvPr id="40" name="吹き出し: 四角形 39">
          <a:extLst>
            <a:ext uri="{FF2B5EF4-FFF2-40B4-BE49-F238E27FC236}">
              <a16:creationId xmlns:a16="http://schemas.microsoft.com/office/drawing/2014/main" id="{53C7DF70-B504-41DA-94FE-9A7F7B8C38F2}"/>
            </a:ext>
          </a:extLst>
        </xdr:cNvPr>
        <xdr:cNvSpPr/>
      </xdr:nvSpPr>
      <xdr:spPr>
        <a:xfrm>
          <a:off x="2857500" y="14314714"/>
          <a:ext cx="1094015" cy="261258"/>
        </a:xfrm>
        <a:prstGeom prst="wedgeRectCallout">
          <a:avLst>
            <a:gd name="adj1" fmla="val -85112"/>
            <a:gd name="adj2" fmla="val 2912"/>
          </a:avLst>
        </a:prstGeom>
        <a:solidFill>
          <a:schemeClr val="accent4">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履行実績</a:t>
          </a:r>
        </a:p>
      </xdr:txBody>
    </xdr:sp>
    <xdr:clientData/>
  </xdr:twoCellAnchor>
  <xdr:twoCellAnchor>
    <xdr:from>
      <xdr:col>8</xdr:col>
      <xdr:colOff>1540329</xdr:colOff>
      <xdr:row>50</xdr:row>
      <xdr:rowOff>217714</xdr:rowOff>
    </xdr:from>
    <xdr:to>
      <xdr:col>9</xdr:col>
      <xdr:colOff>593272</xdr:colOff>
      <xdr:row>50</xdr:row>
      <xdr:rowOff>478972</xdr:rowOff>
    </xdr:to>
    <xdr:sp macro="" textlink="">
      <xdr:nvSpPr>
        <xdr:cNvPr id="41" name="吹き出し: 四角形 40">
          <a:extLst>
            <a:ext uri="{FF2B5EF4-FFF2-40B4-BE49-F238E27FC236}">
              <a16:creationId xmlns:a16="http://schemas.microsoft.com/office/drawing/2014/main" id="{8BF7BC7D-7A48-4B97-9CC4-B79BAF1F5FF2}"/>
            </a:ext>
          </a:extLst>
        </xdr:cNvPr>
        <xdr:cNvSpPr/>
      </xdr:nvSpPr>
      <xdr:spPr>
        <a:xfrm>
          <a:off x="6047015" y="15865928"/>
          <a:ext cx="2084614" cy="261258"/>
        </a:xfrm>
        <a:prstGeom prst="wedgeRectCallout">
          <a:avLst>
            <a:gd name="adj1" fmla="val -71274"/>
            <a:gd name="adj2" fmla="val -63755"/>
          </a:avLst>
        </a:prstGeom>
        <a:solidFill>
          <a:schemeClr val="accent4">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技術者要件　応募時の要否</a:t>
          </a:r>
        </a:p>
      </xdr:txBody>
    </xdr:sp>
    <xdr:clientData/>
  </xdr:twoCellAnchor>
  <xdr:twoCellAnchor>
    <xdr:from>
      <xdr:col>4</xdr:col>
      <xdr:colOff>751115</xdr:colOff>
      <xdr:row>51</xdr:row>
      <xdr:rowOff>32657</xdr:rowOff>
    </xdr:from>
    <xdr:to>
      <xdr:col>8</xdr:col>
      <xdr:colOff>1187534</xdr:colOff>
      <xdr:row>51</xdr:row>
      <xdr:rowOff>293915</xdr:rowOff>
    </xdr:to>
    <xdr:sp macro="" textlink="">
      <xdr:nvSpPr>
        <xdr:cNvPr id="2" name="吹き出し: 四角形 1">
          <a:extLst>
            <a:ext uri="{FF2B5EF4-FFF2-40B4-BE49-F238E27FC236}">
              <a16:creationId xmlns:a16="http://schemas.microsoft.com/office/drawing/2014/main" id="{4B891468-CC83-4352-AD53-1AD169507722}"/>
            </a:ext>
          </a:extLst>
        </xdr:cNvPr>
        <xdr:cNvSpPr/>
      </xdr:nvSpPr>
      <xdr:spPr>
        <a:xfrm>
          <a:off x="2849089" y="16376072"/>
          <a:ext cx="2841172" cy="261258"/>
        </a:xfrm>
        <a:prstGeom prst="wedgeRectCallout">
          <a:avLst>
            <a:gd name="adj1" fmla="val -65848"/>
            <a:gd name="adj2" fmla="val -26444"/>
          </a:avLst>
        </a:prstGeom>
        <a:solidFill>
          <a:schemeClr val="accent4">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技術者要件　備考</a:t>
          </a:r>
          <a:r>
            <a:rPr kumimoji="1" lang="en-US" altLang="ja-JP" sz="1200">
              <a:solidFill>
                <a:schemeClr val="tx1"/>
              </a:solidFill>
              <a:latin typeface="ＭＳ Ｐゴシック" panose="020B0600070205080204" pitchFamily="50" charset="-128"/>
              <a:ea typeface="ＭＳ Ｐゴシック" panose="020B0600070205080204" pitchFamily="50" charset="-128"/>
            </a:rPr>
            <a:t>1</a:t>
          </a:r>
          <a:r>
            <a:rPr kumimoji="1" lang="ja-JP" altLang="en-US" sz="1200">
              <a:solidFill>
                <a:schemeClr val="tx1"/>
              </a:solidFill>
              <a:latin typeface="ＭＳ Ｐゴシック" panose="020B0600070205080204" pitchFamily="50" charset="-128"/>
              <a:ea typeface="ＭＳ Ｐゴシック" panose="020B0600070205080204" pitchFamily="50" charset="-128"/>
            </a:rPr>
            <a:t>→技術者要件　本文</a:t>
          </a:r>
        </a:p>
      </xdr:txBody>
    </xdr:sp>
    <xdr:clientData/>
  </xdr:twoCellAnchor>
  <xdr:twoCellAnchor>
    <xdr:from>
      <xdr:col>8</xdr:col>
      <xdr:colOff>1012371</xdr:colOff>
      <xdr:row>57</xdr:row>
      <xdr:rowOff>250372</xdr:rowOff>
    </xdr:from>
    <xdr:to>
      <xdr:col>9</xdr:col>
      <xdr:colOff>1110343</xdr:colOff>
      <xdr:row>58</xdr:row>
      <xdr:rowOff>174173</xdr:rowOff>
    </xdr:to>
    <xdr:sp macro="" textlink="">
      <xdr:nvSpPr>
        <xdr:cNvPr id="3" name="吹き出し: 四角形 2">
          <a:extLst>
            <a:ext uri="{FF2B5EF4-FFF2-40B4-BE49-F238E27FC236}">
              <a16:creationId xmlns:a16="http://schemas.microsoft.com/office/drawing/2014/main" id="{47073282-D292-4E0F-80E1-FC5DE980B6CA}"/>
            </a:ext>
          </a:extLst>
        </xdr:cNvPr>
        <xdr:cNvSpPr/>
      </xdr:nvSpPr>
      <xdr:spPr>
        <a:xfrm>
          <a:off x="5519057" y="19975286"/>
          <a:ext cx="3129643" cy="261258"/>
        </a:xfrm>
        <a:prstGeom prst="wedgeRectCallout">
          <a:avLst>
            <a:gd name="adj1" fmla="val -6732"/>
            <a:gd name="adj2" fmla="val -205421"/>
          </a:avLst>
        </a:prstGeom>
        <a:solidFill>
          <a:schemeClr val="accent4">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設計業務の受注者 </a:t>
          </a:r>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受注者の会社名</a:t>
          </a:r>
        </a:p>
      </xdr:txBody>
    </xdr:sp>
    <xdr:clientData/>
  </xdr:twoCellAnchor>
  <xdr:twoCellAnchor>
    <xdr:from>
      <xdr:col>8</xdr:col>
      <xdr:colOff>1502228</xdr:colOff>
      <xdr:row>77</xdr:row>
      <xdr:rowOff>59872</xdr:rowOff>
    </xdr:from>
    <xdr:to>
      <xdr:col>8</xdr:col>
      <xdr:colOff>2585356</xdr:colOff>
      <xdr:row>78</xdr:row>
      <xdr:rowOff>27213</xdr:rowOff>
    </xdr:to>
    <xdr:sp macro="" textlink="">
      <xdr:nvSpPr>
        <xdr:cNvPr id="7" name="吹き出し: 四角形 6">
          <a:extLst>
            <a:ext uri="{FF2B5EF4-FFF2-40B4-BE49-F238E27FC236}">
              <a16:creationId xmlns:a16="http://schemas.microsoft.com/office/drawing/2014/main" id="{0971B0D1-0E67-4FFB-8D76-8F21B48521A6}"/>
            </a:ext>
          </a:extLst>
        </xdr:cNvPr>
        <xdr:cNvSpPr/>
      </xdr:nvSpPr>
      <xdr:spPr>
        <a:xfrm>
          <a:off x="6008914" y="28324629"/>
          <a:ext cx="1083128" cy="283027"/>
        </a:xfrm>
        <a:prstGeom prst="wedgeRectCallout">
          <a:avLst>
            <a:gd name="adj1" fmla="val -71949"/>
            <a:gd name="adj2" fmla="val -47152"/>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連携元不明）</a:t>
          </a:r>
        </a:p>
      </xdr:txBody>
    </xdr:sp>
    <xdr:clientData/>
  </xdr:twoCellAnchor>
  <xdr:twoCellAnchor>
    <xdr:from>
      <xdr:col>8</xdr:col>
      <xdr:colOff>1311728</xdr:colOff>
      <xdr:row>82</xdr:row>
      <xdr:rowOff>10886</xdr:rowOff>
    </xdr:from>
    <xdr:to>
      <xdr:col>8</xdr:col>
      <xdr:colOff>2873828</xdr:colOff>
      <xdr:row>82</xdr:row>
      <xdr:rowOff>272144</xdr:rowOff>
    </xdr:to>
    <xdr:sp macro="" textlink="">
      <xdr:nvSpPr>
        <xdr:cNvPr id="8" name="吹き出し: 四角形 7">
          <a:extLst>
            <a:ext uri="{FF2B5EF4-FFF2-40B4-BE49-F238E27FC236}">
              <a16:creationId xmlns:a16="http://schemas.microsoft.com/office/drawing/2014/main" id="{D8E2EBD0-852D-46C5-8478-EE3ED7243FCB}"/>
            </a:ext>
          </a:extLst>
        </xdr:cNvPr>
        <xdr:cNvSpPr/>
      </xdr:nvSpPr>
      <xdr:spPr>
        <a:xfrm>
          <a:off x="5818414" y="30175200"/>
          <a:ext cx="1562100" cy="261258"/>
        </a:xfrm>
        <a:prstGeom prst="wedgeRectCallout">
          <a:avLst>
            <a:gd name="adj1" fmla="val -74532"/>
            <a:gd name="adj2" fmla="val -11671"/>
          </a:avLst>
        </a:prstGeom>
        <a:solidFill>
          <a:schemeClr val="accent2">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質問受付終了日時</a:t>
          </a:r>
        </a:p>
      </xdr:txBody>
    </xdr:sp>
    <xdr:clientData/>
  </xdr:twoCellAnchor>
  <xdr:twoCellAnchor>
    <xdr:from>
      <xdr:col>8</xdr:col>
      <xdr:colOff>1197428</xdr:colOff>
      <xdr:row>83</xdr:row>
      <xdr:rowOff>27214</xdr:rowOff>
    </xdr:from>
    <xdr:to>
      <xdr:col>8</xdr:col>
      <xdr:colOff>2759528</xdr:colOff>
      <xdr:row>83</xdr:row>
      <xdr:rowOff>288472</xdr:rowOff>
    </xdr:to>
    <xdr:sp macro="" textlink="">
      <xdr:nvSpPr>
        <xdr:cNvPr id="17" name="吹き出し: 四角形 16">
          <a:extLst>
            <a:ext uri="{FF2B5EF4-FFF2-40B4-BE49-F238E27FC236}">
              <a16:creationId xmlns:a16="http://schemas.microsoft.com/office/drawing/2014/main" id="{DC1DFEC3-541A-478A-86B3-19C963240836}"/>
            </a:ext>
          </a:extLst>
        </xdr:cNvPr>
        <xdr:cNvSpPr/>
      </xdr:nvSpPr>
      <xdr:spPr>
        <a:xfrm>
          <a:off x="5704114" y="30507214"/>
          <a:ext cx="1562100" cy="261258"/>
        </a:xfrm>
        <a:prstGeom prst="wedgeRectCallout">
          <a:avLst>
            <a:gd name="adj1" fmla="val -74532"/>
            <a:gd name="adj2" fmla="val -11671"/>
          </a:avLst>
        </a:prstGeom>
        <a:solidFill>
          <a:schemeClr val="accent2">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質問回答開始日時</a:t>
          </a:r>
        </a:p>
      </xdr:txBody>
    </xdr:sp>
    <xdr:clientData/>
  </xdr:twoCellAnchor>
  <xdr:twoCellAnchor>
    <xdr:from>
      <xdr:col>6</xdr:col>
      <xdr:colOff>146956</xdr:colOff>
      <xdr:row>86</xdr:row>
      <xdr:rowOff>5443</xdr:rowOff>
    </xdr:from>
    <xdr:to>
      <xdr:col>8</xdr:col>
      <xdr:colOff>1219199</xdr:colOff>
      <xdr:row>86</xdr:row>
      <xdr:rowOff>266701</xdr:rowOff>
    </xdr:to>
    <xdr:sp macro="" textlink="">
      <xdr:nvSpPr>
        <xdr:cNvPr id="43" name="吹き出し: 四角形 42">
          <a:extLst>
            <a:ext uri="{FF2B5EF4-FFF2-40B4-BE49-F238E27FC236}">
              <a16:creationId xmlns:a16="http://schemas.microsoft.com/office/drawing/2014/main" id="{E0E8FF86-6284-4F29-A669-52C65864C006}"/>
            </a:ext>
          </a:extLst>
        </xdr:cNvPr>
        <xdr:cNvSpPr/>
      </xdr:nvSpPr>
      <xdr:spPr>
        <a:xfrm>
          <a:off x="4163785" y="31247443"/>
          <a:ext cx="1562100" cy="261258"/>
        </a:xfrm>
        <a:prstGeom prst="wedgeRectCallout">
          <a:avLst>
            <a:gd name="adj1" fmla="val -74532"/>
            <a:gd name="adj2" fmla="val -11671"/>
          </a:avLst>
        </a:prstGeom>
        <a:solidFill>
          <a:schemeClr val="accent2">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現場説明</a:t>
          </a:r>
        </a:p>
      </xdr:txBody>
    </xdr:sp>
    <xdr:clientData/>
  </xdr:twoCellAnchor>
  <xdr:twoCellAnchor>
    <xdr:from>
      <xdr:col>6</xdr:col>
      <xdr:colOff>152400</xdr:colOff>
      <xdr:row>87</xdr:row>
      <xdr:rowOff>32657</xdr:rowOff>
    </xdr:from>
    <xdr:to>
      <xdr:col>9</xdr:col>
      <xdr:colOff>805544</xdr:colOff>
      <xdr:row>87</xdr:row>
      <xdr:rowOff>293915</xdr:rowOff>
    </xdr:to>
    <xdr:sp macro="" textlink="">
      <xdr:nvSpPr>
        <xdr:cNvPr id="44" name="吹き出し: 四角形 43">
          <a:extLst>
            <a:ext uri="{FF2B5EF4-FFF2-40B4-BE49-F238E27FC236}">
              <a16:creationId xmlns:a16="http://schemas.microsoft.com/office/drawing/2014/main" id="{CD00BEBB-B19B-4DC7-AFF9-EF3E4C6D3232}"/>
            </a:ext>
          </a:extLst>
        </xdr:cNvPr>
        <xdr:cNvSpPr/>
      </xdr:nvSpPr>
      <xdr:spPr>
        <a:xfrm>
          <a:off x="4169229" y="31584900"/>
          <a:ext cx="4174672" cy="261258"/>
        </a:xfrm>
        <a:prstGeom prst="wedgeRectCallout">
          <a:avLst>
            <a:gd name="adj1" fmla="val -60021"/>
            <a:gd name="adj2" fmla="val -13755"/>
          </a:avLst>
        </a:prstGeom>
        <a:solidFill>
          <a:srgbClr val="FFFF00"/>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エクセル関数</a:t>
          </a:r>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　</a:t>
          </a:r>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現場説明あり</a:t>
          </a:r>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必要，同なし</a:t>
          </a:r>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不要）</a:t>
          </a:r>
        </a:p>
      </xdr:txBody>
    </xdr:sp>
    <xdr:clientData/>
  </xdr:twoCellAnchor>
  <xdr:twoCellAnchor>
    <xdr:from>
      <xdr:col>8</xdr:col>
      <xdr:colOff>1104900</xdr:colOff>
      <xdr:row>89</xdr:row>
      <xdr:rowOff>43543</xdr:rowOff>
    </xdr:from>
    <xdr:to>
      <xdr:col>9</xdr:col>
      <xdr:colOff>647701</xdr:colOff>
      <xdr:row>89</xdr:row>
      <xdr:rowOff>304801</xdr:rowOff>
    </xdr:to>
    <xdr:sp macro="" textlink="">
      <xdr:nvSpPr>
        <xdr:cNvPr id="45" name="吹き出し: 四角形 44">
          <a:extLst>
            <a:ext uri="{FF2B5EF4-FFF2-40B4-BE49-F238E27FC236}">
              <a16:creationId xmlns:a16="http://schemas.microsoft.com/office/drawing/2014/main" id="{6B38F203-08B1-4D65-8026-75A2C98F4892}"/>
            </a:ext>
          </a:extLst>
        </xdr:cNvPr>
        <xdr:cNvSpPr/>
      </xdr:nvSpPr>
      <xdr:spPr>
        <a:xfrm>
          <a:off x="5611586" y="31916914"/>
          <a:ext cx="2574472" cy="261258"/>
        </a:xfrm>
        <a:prstGeom prst="wedgeRectCallout">
          <a:avLst>
            <a:gd name="adj1" fmla="val -60297"/>
            <a:gd name="adj2" fmla="val 9162"/>
          </a:avLst>
        </a:prstGeom>
        <a:solidFill>
          <a:schemeClr val="accent4">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現場説明会の希望調査票提出期限 </a:t>
          </a:r>
        </a:p>
        <a:p>
          <a:br>
            <a:rPr kumimoji="1" lang="ja-JP" altLang="en-US" sz="1200">
              <a:solidFill>
                <a:schemeClr val="tx1"/>
              </a:solidFill>
              <a:latin typeface="ＭＳ Ｐゴシック" panose="020B0600070205080204" pitchFamily="50" charset="-128"/>
              <a:ea typeface="ＭＳ Ｐゴシック" panose="020B0600070205080204" pitchFamily="50" charset="-128"/>
            </a:rPr>
          </a:br>
          <a:endParaRPr kumimoji="1" lang="ja-JP" altLang="en-US" sz="12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2</xdr:col>
      <xdr:colOff>244929</xdr:colOff>
      <xdr:row>91</xdr:row>
      <xdr:rowOff>250370</xdr:rowOff>
    </xdr:from>
    <xdr:to>
      <xdr:col>4</xdr:col>
      <xdr:colOff>892629</xdr:colOff>
      <xdr:row>92</xdr:row>
      <xdr:rowOff>190500</xdr:rowOff>
    </xdr:to>
    <xdr:sp macro="" textlink="">
      <xdr:nvSpPr>
        <xdr:cNvPr id="46" name="吹き出し: 四角形 45">
          <a:extLst>
            <a:ext uri="{FF2B5EF4-FFF2-40B4-BE49-F238E27FC236}">
              <a16:creationId xmlns:a16="http://schemas.microsoft.com/office/drawing/2014/main" id="{802F5534-0275-44C3-B1D4-DC3C27408BC2}"/>
            </a:ext>
          </a:extLst>
        </xdr:cNvPr>
        <xdr:cNvSpPr/>
      </xdr:nvSpPr>
      <xdr:spPr>
        <a:xfrm>
          <a:off x="908958" y="32765999"/>
          <a:ext cx="2084614" cy="261258"/>
        </a:xfrm>
        <a:prstGeom prst="wedgeRectCallout">
          <a:avLst>
            <a:gd name="adj1" fmla="val 75212"/>
            <a:gd name="adj2" fmla="val -226254"/>
          </a:avLst>
        </a:prstGeom>
        <a:solidFill>
          <a:schemeClr val="accent4">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現場説明会候補日　開始日</a:t>
          </a:r>
        </a:p>
      </xdr:txBody>
    </xdr:sp>
    <xdr:clientData/>
  </xdr:twoCellAnchor>
  <xdr:twoCellAnchor>
    <xdr:from>
      <xdr:col>8</xdr:col>
      <xdr:colOff>2013857</xdr:colOff>
      <xdr:row>90</xdr:row>
      <xdr:rowOff>43543</xdr:rowOff>
    </xdr:from>
    <xdr:to>
      <xdr:col>9</xdr:col>
      <xdr:colOff>1066800</xdr:colOff>
      <xdr:row>90</xdr:row>
      <xdr:rowOff>304801</xdr:rowOff>
    </xdr:to>
    <xdr:sp macro="" textlink="">
      <xdr:nvSpPr>
        <xdr:cNvPr id="47" name="吹き出し: 四角形 46">
          <a:extLst>
            <a:ext uri="{FF2B5EF4-FFF2-40B4-BE49-F238E27FC236}">
              <a16:creationId xmlns:a16="http://schemas.microsoft.com/office/drawing/2014/main" id="{2704D014-0407-4D86-8C15-5857372BF657}"/>
            </a:ext>
          </a:extLst>
        </xdr:cNvPr>
        <xdr:cNvSpPr/>
      </xdr:nvSpPr>
      <xdr:spPr>
        <a:xfrm>
          <a:off x="6520543" y="32238043"/>
          <a:ext cx="2084614" cy="261258"/>
        </a:xfrm>
        <a:prstGeom prst="wedgeRectCallout">
          <a:avLst>
            <a:gd name="adj1" fmla="val -65258"/>
            <a:gd name="adj2" fmla="val -11672"/>
          </a:avLst>
        </a:prstGeom>
        <a:solidFill>
          <a:schemeClr val="accent4">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現場説明会候補日　終了日</a:t>
          </a:r>
        </a:p>
      </xdr:txBody>
    </xdr:sp>
    <xdr:clientData/>
  </xdr:twoCellAnchor>
  <xdr:twoCellAnchor>
    <xdr:from>
      <xdr:col>8</xdr:col>
      <xdr:colOff>1213757</xdr:colOff>
      <xdr:row>91</xdr:row>
      <xdr:rowOff>32657</xdr:rowOff>
    </xdr:from>
    <xdr:to>
      <xdr:col>9</xdr:col>
      <xdr:colOff>266700</xdr:colOff>
      <xdr:row>91</xdr:row>
      <xdr:rowOff>293915</xdr:rowOff>
    </xdr:to>
    <xdr:sp macro="" textlink="">
      <xdr:nvSpPr>
        <xdr:cNvPr id="48" name="吹き出し: 四角形 47">
          <a:extLst>
            <a:ext uri="{FF2B5EF4-FFF2-40B4-BE49-F238E27FC236}">
              <a16:creationId xmlns:a16="http://schemas.microsoft.com/office/drawing/2014/main" id="{8372F893-DAF3-4318-BD58-1512DB635C9D}"/>
            </a:ext>
          </a:extLst>
        </xdr:cNvPr>
        <xdr:cNvSpPr/>
      </xdr:nvSpPr>
      <xdr:spPr>
        <a:xfrm>
          <a:off x="5720443" y="32548286"/>
          <a:ext cx="2084614" cy="261258"/>
        </a:xfrm>
        <a:prstGeom prst="wedgeRectCallout">
          <a:avLst>
            <a:gd name="adj1" fmla="val -65258"/>
            <a:gd name="adj2" fmla="val -11672"/>
          </a:avLst>
        </a:prstGeom>
        <a:solidFill>
          <a:schemeClr val="accent4">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現場説明会日程の連絡</a:t>
          </a:r>
        </a:p>
      </xdr:txBody>
    </xdr:sp>
    <xdr:clientData/>
  </xdr:twoCellAnchor>
  <xdr:twoCellAnchor>
    <xdr:from>
      <xdr:col>5</xdr:col>
      <xdr:colOff>478971</xdr:colOff>
      <xdr:row>93</xdr:row>
      <xdr:rowOff>130628</xdr:rowOff>
    </xdr:from>
    <xdr:to>
      <xdr:col>9</xdr:col>
      <xdr:colOff>1213757</xdr:colOff>
      <xdr:row>94</xdr:row>
      <xdr:rowOff>157843</xdr:rowOff>
    </xdr:to>
    <xdr:sp macro="" textlink="">
      <xdr:nvSpPr>
        <xdr:cNvPr id="49" name="吹き出し: 四角形 48">
          <a:extLst>
            <a:ext uri="{FF2B5EF4-FFF2-40B4-BE49-F238E27FC236}">
              <a16:creationId xmlns:a16="http://schemas.microsoft.com/office/drawing/2014/main" id="{E3971BD7-6B4D-468D-8E21-9EA0B0C17BD7}"/>
            </a:ext>
          </a:extLst>
        </xdr:cNvPr>
        <xdr:cNvSpPr/>
      </xdr:nvSpPr>
      <xdr:spPr>
        <a:xfrm>
          <a:off x="3897085" y="33212314"/>
          <a:ext cx="4855029" cy="261258"/>
        </a:xfrm>
        <a:prstGeom prst="wedgeRectCallout">
          <a:avLst>
            <a:gd name="adj1" fmla="val -53407"/>
            <a:gd name="adj2" fmla="val 36245"/>
          </a:avLst>
        </a:prstGeom>
        <a:solidFill>
          <a:srgbClr val="FFFF00"/>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エクセル関数</a:t>
          </a:r>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　</a:t>
          </a:r>
          <a:r>
            <a:rPr kumimoji="1" lang="en-US" altLang="ja-JP" sz="1200">
              <a:solidFill>
                <a:schemeClr val="tx1"/>
              </a:solidFill>
              <a:latin typeface="ＭＳ Ｐゴシック" panose="020B0600070205080204" pitchFamily="50" charset="-128"/>
              <a:ea typeface="ＭＳ Ｐゴシック" panose="020B0600070205080204" pitchFamily="50" charset="-128"/>
            </a:rPr>
            <a:t>(1-10</a:t>
          </a:r>
          <a:r>
            <a:rPr kumimoji="1" lang="ja-JP" altLang="en-US" sz="1200">
              <a:solidFill>
                <a:schemeClr val="tx1"/>
              </a:solidFill>
              <a:latin typeface="ＭＳ Ｐゴシック" panose="020B0600070205080204" pitchFamily="50" charset="-128"/>
              <a:ea typeface="ＭＳ Ｐゴシック" panose="020B0600070205080204" pitchFamily="50" charset="-128"/>
            </a:rPr>
            <a:t>見積活用方式設定あり</a:t>
          </a:r>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必要，同なし</a:t>
          </a:r>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不要）</a:t>
          </a:r>
        </a:p>
      </xdr:txBody>
    </xdr:sp>
    <xdr:clientData/>
  </xdr:twoCellAnchor>
  <xdr:twoCellAnchor>
    <xdr:from>
      <xdr:col>8</xdr:col>
      <xdr:colOff>1268185</xdr:colOff>
      <xdr:row>97</xdr:row>
      <xdr:rowOff>16328</xdr:rowOff>
    </xdr:from>
    <xdr:to>
      <xdr:col>9</xdr:col>
      <xdr:colOff>321128</xdr:colOff>
      <xdr:row>97</xdr:row>
      <xdr:rowOff>277586</xdr:rowOff>
    </xdr:to>
    <xdr:sp macro="" textlink="">
      <xdr:nvSpPr>
        <xdr:cNvPr id="50" name="吹き出し: 四角形 49">
          <a:extLst>
            <a:ext uri="{FF2B5EF4-FFF2-40B4-BE49-F238E27FC236}">
              <a16:creationId xmlns:a16="http://schemas.microsoft.com/office/drawing/2014/main" id="{493B5A0C-A38B-4787-A541-A08BAD1D2DD5}"/>
            </a:ext>
          </a:extLst>
        </xdr:cNvPr>
        <xdr:cNvSpPr/>
      </xdr:nvSpPr>
      <xdr:spPr>
        <a:xfrm>
          <a:off x="5774871" y="34279114"/>
          <a:ext cx="2084614" cy="261258"/>
        </a:xfrm>
        <a:prstGeom prst="wedgeRectCallout">
          <a:avLst>
            <a:gd name="adj1" fmla="val -65258"/>
            <a:gd name="adj2" fmla="val -11672"/>
          </a:avLst>
        </a:prstGeom>
        <a:solidFill>
          <a:schemeClr val="accent4">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参考見積書提出期限</a:t>
          </a:r>
        </a:p>
      </xdr:txBody>
    </xdr:sp>
    <xdr:clientData/>
  </xdr:twoCellAnchor>
  <xdr:twoCellAnchor>
    <xdr:from>
      <xdr:col>5</xdr:col>
      <xdr:colOff>566057</xdr:colOff>
      <xdr:row>100</xdr:row>
      <xdr:rowOff>10886</xdr:rowOff>
    </xdr:from>
    <xdr:to>
      <xdr:col>8</xdr:col>
      <xdr:colOff>560613</xdr:colOff>
      <xdr:row>100</xdr:row>
      <xdr:rowOff>293913</xdr:rowOff>
    </xdr:to>
    <xdr:sp macro="" textlink="">
      <xdr:nvSpPr>
        <xdr:cNvPr id="51" name="吹き出し: 四角形 50">
          <a:extLst>
            <a:ext uri="{FF2B5EF4-FFF2-40B4-BE49-F238E27FC236}">
              <a16:creationId xmlns:a16="http://schemas.microsoft.com/office/drawing/2014/main" id="{354C4689-588A-43F5-BB23-23BB239FE44A}"/>
            </a:ext>
          </a:extLst>
        </xdr:cNvPr>
        <xdr:cNvSpPr/>
      </xdr:nvSpPr>
      <xdr:spPr>
        <a:xfrm>
          <a:off x="3984171" y="35057443"/>
          <a:ext cx="1083128" cy="283027"/>
        </a:xfrm>
        <a:prstGeom prst="wedgeRectCallout">
          <a:avLst>
            <a:gd name="adj1" fmla="val -72954"/>
            <a:gd name="adj2" fmla="val 2848"/>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連携元不明）</a:t>
          </a:r>
        </a:p>
      </xdr:txBody>
    </xdr:sp>
    <xdr:clientData/>
  </xdr:twoCellAnchor>
  <xdr:twoCellAnchor>
    <xdr:from>
      <xdr:col>8</xdr:col>
      <xdr:colOff>1246414</xdr:colOff>
      <xdr:row>103</xdr:row>
      <xdr:rowOff>43543</xdr:rowOff>
    </xdr:from>
    <xdr:to>
      <xdr:col>9</xdr:col>
      <xdr:colOff>299357</xdr:colOff>
      <xdr:row>103</xdr:row>
      <xdr:rowOff>304801</xdr:rowOff>
    </xdr:to>
    <xdr:sp macro="" textlink="">
      <xdr:nvSpPr>
        <xdr:cNvPr id="53" name="吹き出し: 四角形 52">
          <a:extLst>
            <a:ext uri="{FF2B5EF4-FFF2-40B4-BE49-F238E27FC236}">
              <a16:creationId xmlns:a16="http://schemas.microsoft.com/office/drawing/2014/main" id="{07A0ABF8-938B-469A-B8AB-E5BE305305B9}"/>
            </a:ext>
          </a:extLst>
        </xdr:cNvPr>
        <xdr:cNvSpPr/>
      </xdr:nvSpPr>
      <xdr:spPr>
        <a:xfrm>
          <a:off x="5753100" y="36037157"/>
          <a:ext cx="2084614" cy="261258"/>
        </a:xfrm>
        <a:prstGeom prst="wedgeRectCallout">
          <a:avLst>
            <a:gd name="adj1" fmla="val -65258"/>
            <a:gd name="adj2" fmla="val -11672"/>
          </a:avLst>
        </a:prstGeom>
        <a:solidFill>
          <a:schemeClr val="accent4">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技術提案書の提出期限</a:t>
          </a:r>
        </a:p>
      </xdr:txBody>
    </xdr:sp>
    <xdr:clientData/>
  </xdr:twoCellAnchor>
  <xdr:twoCellAnchor>
    <xdr:from>
      <xdr:col>8</xdr:col>
      <xdr:colOff>250371</xdr:colOff>
      <xdr:row>69</xdr:row>
      <xdr:rowOff>16329</xdr:rowOff>
    </xdr:from>
    <xdr:to>
      <xdr:col>8</xdr:col>
      <xdr:colOff>2111828</xdr:colOff>
      <xdr:row>70</xdr:row>
      <xdr:rowOff>1</xdr:rowOff>
    </xdr:to>
    <xdr:sp macro="" textlink="">
      <xdr:nvSpPr>
        <xdr:cNvPr id="54" name="吹き出し: 四角形 53">
          <a:extLst>
            <a:ext uri="{FF2B5EF4-FFF2-40B4-BE49-F238E27FC236}">
              <a16:creationId xmlns:a16="http://schemas.microsoft.com/office/drawing/2014/main" id="{5C902CDE-059F-4859-A78E-54E86A51166B}"/>
            </a:ext>
          </a:extLst>
        </xdr:cNvPr>
        <xdr:cNvSpPr/>
      </xdr:nvSpPr>
      <xdr:spPr>
        <a:xfrm>
          <a:off x="4757057" y="25146000"/>
          <a:ext cx="1861457" cy="261258"/>
        </a:xfrm>
        <a:prstGeom prst="wedgeRectCallout">
          <a:avLst>
            <a:gd name="adj1" fmla="val -85112"/>
            <a:gd name="adj2" fmla="val 2912"/>
          </a:avLst>
        </a:prstGeom>
        <a:solidFill>
          <a:schemeClr val="accent2">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入札参加申請締切日時</a:t>
          </a:r>
        </a:p>
      </xdr:txBody>
    </xdr:sp>
    <xdr:clientData/>
  </xdr:twoCellAnchor>
  <xdr:twoCellAnchor>
    <xdr:from>
      <xdr:col>8</xdr:col>
      <xdr:colOff>1224642</xdr:colOff>
      <xdr:row>107</xdr:row>
      <xdr:rowOff>304801</xdr:rowOff>
    </xdr:from>
    <xdr:to>
      <xdr:col>8</xdr:col>
      <xdr:colOff>2307770</xdr:colOff>
      <xdr:row>108</xdr:row>
      <xdr:rowOff>272142</xdr:rowOff>
    </xdr:to>
    <xdr:sp macro="" textlink="">
      <xdr:nvSpPr>
        <xdr:cNvPr id="55" name="吹き出し: 四角形 54">
          <a:extLst>
            <a:ext uri="{FF2B5EF4-FFF2-40B4-BE49-F238E27FC236}">
              <a16:creationId xmlns:a16="http://schemas.microsoft.com/office/drawing/2014/main" id="{5B98815A-4400-42EA-B4B4-73B1E887892E}"/>
            </a:ext>
          </a:extLst>
        </xdr:cNvPr>
        <xdr:cNvSpPr/>
      </xdr:nvSpPr>
      <xdr:spPr>
        <a:xfrm>
          <a:off x="5731328" y="37093072"/>
          <a:ext cx="1083128" cy="283027"/>
        </a:xfrm>
        <a:prstGeom prst="wedgeRectCallout">
          <a:avLst>
            <a:gd name="adj1" fmla="val -72954"/>
            <a:gd name="adj2" fmla="val 2848"/>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en-US" altLang="ja-JP" sz="1200">
              <a:solidFill>
                <a:schemeClr val="tx1"/>
              </a:solidFill>
              <a:latin typeface="ＭＳ Ｐゴシック" panose="020B0600070205080204" pitchFamily="50" charset="-128"/>
              <a:ea typeface="ＭＳ Ｐゴシック" panose="020B0600070205080204" pitchFamily="50" charset="-128"/>
            </a:rPr>
            <a:t>(</a:t>
          </a:r>
          <a:r>
            <a:rPr kumimoji="1" lang="ja-JP" altLang="en-US" sz="1200">
              <a:solidFill>
                <a:schemeClr val="tx1"/>
              </a:solidFill>
              <a:latin typeface="ＭＳ Ｐゴシック" panose="020B0600070205080204" pitchFamily="50" charset="-128"/>
              <a:ea typeface="ＭＳ Ｐゴシック" panose="020B0600070205080204" pitchFamily="50" charset="-128"/>
            </a:rPr>
            <a:t>連携元不明）</a:t>
          </a:r>
        </a:p>
      </xdr:txBody>
    </xdr:sp>
    <xdr:clientData/>
  </xdr:twoCellAnchor>
  <xdr:twoCellAnchor>
    <xdr:from>
      <xdr:col>8</xdr:col>
      <xdr:colOff>1355271</xdr:colOff>
      <xdr:row>110</xdr:row>
      <xdr:rowOff>10886</xdr:rowOff>
    </xdr:from>
    <xdr:to>
      <xdr:col>8</xdr:col>
      <xdr:colOff>2324100</xdr:colOff>
      <xdr:row>110</xdr:row>
      <xdr:rowOff>272144</xdr:rowOff>
    </xdr:to>
    <xdr:sp macro="" textlink="">
      <xdr:nvSpPr>
        <xdr:cNvPr id="56" name="吹き出し: 四角形 55">
          <a:extLst>
            <a:ext uri="{FF2B5EF4-FFF2-40B4-BE49-F238E27FC236}">
              <a16:creationId xmlns:a16="http://schemas.microsoft.com/office/drawing/2014/main" id="{C1A18DCE-D9E9-4933-ADAE-F1F7A8023A9D}"/>
            </a:ext>
          </a:extLst>
        </xdr:cNvPr>
        <xdr:cNvSpPr/>
      </xdr:nvSpPr>
      <xdr:spPr>
        <a:xfrm>
          <a:off x="5861957" y="37746215"/>
          <a:ext cx="968829" cy="261258"/>
        </a:xfrm>
        <a:prstGeom prst="wedgeRectCallout">
          <a:avLst>
            <a:gd name="adj1" fmla="val -94195"/>
            <a:gd name="adj2" fmla="val -3338"/>
          </a:avLst>
        </a:prstGeom>
        <a:solidFill>
          <a:schemeClr val="accent2">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開札日時</a:t>
          </a:r>
        </a:p>
      </xdr:txBody>
    </xdr:sp>
    <xdr:clientData/>
  </xdr:twoCellAnchor>
  <xdr:twoCellAnchor>
    <xdr:from>
      <xdr:col>8</xdr:col>
      <xdr:colOff>979714</xdr:colOff>
      <xdr:row>121</xdr:row>
      <xdr:rowOff>261256</xdr:rowOff>
    </xdr:from>
    <xdr:to>
      <xdr:col>8</xdr:col>
      <xdr:colOff>1948543</xdr:colOff>
      <xdr:row>122</xdr:row>
      <xdr:rowOff>206829</xdr:rowOff>
    </xdr:to>
    <xdr:sp macro="" textlink="">
      <xdr:nvSpPr>
        <xdr:cNvPr id="57" name="吹き出し: 四角形 56">
          <a:extLst>
            <a:ext uri="{FF2B5EF4-FFF2-40B4-BE49-F238E27FC236}">
              <a16:creationId xmlns:a16="http://schemas.microsoft.com/office/drawing/2014/main" id="{F8F55392-F141-41B4-AB7A-FF111A36182B}"/>
            </a:ext>
          </a:extLst>
        </xdr:cNvPr>
        <xdr:cNvSpPr/>
      </xdr:nvSpPr>
      <xdr:spPr>
        <a:xfrm>
          <a:off x="5486400" y="41305842"/>
          <a:ext cx="968829" cy="261258"/>
        </a:xfrm>
        <a:prstGeom prst="wedgeRectCallout">
          <a:avLst>
            <a:gd name="adj1" fmla="val -94195"/>
            <a:gd name="adj2" fmla="val -3338"/>
          </a:avLst>
        </a:prstGeom>
        <a:solidFill>
          <a:schemeClr val="accent2">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契約保証金</a:t>
          </a:r>
        </a:p>
      </xdr:txBody>
    </xdr:sp>
    <xdr:clientData/>
  </xdr:twoCellAnchor>
  <xdr:twoCellAnchor>
    <xdr:from>
      <xdr:col>8</xdr:col>
      <xdr:colOff>1202873</xdr:colOff>
      <xdr:row>123</xdr:row>
      <xdr:rowOff>212272</xdr:rowOff>
    </xdr:from>
    <xdr:to>
      <xdr:col>8</xdr:col>
      <xdr:colOff>2999015</xdr:colOff>
      <xdr:row>124</xdr:row>
      <xdr:rowOff>48987</xdr:rowOff>
    </xdr:to>
    <xdr:sp macro="" textlink="">
      <xdr:nvSpPr>
        <xdr:cNvPr id="58" name="吹き出し: 四角形 57">
          <a:extLst>
            <a:ext uri="{FF2B5EF4-FFF2-40B4-BE49-F238E27FC236}">
              <a16:creationId xmlns:a16="http://schemas.microsoft.com/office/drawing/2014/main" id="{633E90DA-C11B-41EC-B0E0-C7C4BB3FCB2B}"/>
            </a:ext>
          </a:extLst>
        </xdr:cNvPr>
        <xdr:cNvSpPr/>
      </xdr:nvSpPr>
      <xdr:spPr>
        <a:xfrm>
          <a:off x="5709559" y="41817472"/>
          <a:ext cx="1796142" cy="261258"/>
        </a:xfrm>
        <a:prstGeom prst="wedgeRectCallout">
          <a:avLst>
            <a:gd name="adj1" fmla="val -77346"/>
            <a:gd name="adj2" fmla="val -49171"/>
          </a:avLst>
        </a:prstGeom>
        <a:solidFill>
          <a:srgbClr val="FFFF00"/>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契約保証金の但し書き</a:t>
          </a:r>
        </a:p>
      </xdr:txBody>
    </xdr:sp>
    <xdr:clientData/>
  </xdr:twoCellAnchor>
  <xdr:twoCellAnchor>
    <xdr:from>
      <xdr:col>8</xdr:col>
      <xdr:colOff>1534885</xdr:colOff>
      <xdr:row>124</xdr:row>
      <xdr:rowOff>76199</xdr:rowOff>
    </xdr:from>
    <xdr:to>
      <xdr:col>8</xdr:col>
      <xdr:colOff>2917370</xdr:colOff>
      <xdr:row>125</xdr:row>
      <xdr:rowOff>92530</xdr:rowOff>
    </xdr:to>
    <xdr:sp macro="" textlink="">
      <xdr:nvSpPr>
        <xdr:cNvPr id="59" name="吹き出し: 四角形 58">
          <a:extLst>
            <a:ext uri="{FF2B5EF4-FFF2-40B4-BE49-F238E27FC236}">
              <a16:creationId xmlns:a16="http://schemas.microsoft.com/office/drawing/2014/main" id="{02E559F2-B2A1-4B2E-A56B-411A4229DBCE}"/>
            </a:ext>
          </a:extLst>
        </xdr:cNvPr>
        <xdr:cNvSpPr/>
      </xdr:nvSpPr>
      <xdr:spPr>
        <a:xfrm>
          <a:off x="6041571" y="42105942"/>
          <a:ext cx="1382485" cy="261259"/>
        </a:xfrm>
        <a:prstGeom prst="wedgeRectCallout">
          <a:avLst>
            <a:gd name="adj1" fmla="val -79234"/>
            <a:gd name="adj2" fmla="val -38755"/>
          </a:avLst>
        </a:prstGeom>
        <a:solidFill>
          <a:schemeClr val="accent2">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前払金適用区分</a:t>
          </a:r>
        </a:p>
      </xdr:txBody>
    </xdr:sp>
    <xdr:clientData/>
  </xdr:twoCellAnchor>
  <xdr:twoCellAnchor>
    <xdr:from>
      <xdr:col>8</xdr:col>
      <xdr:colOff>1567543</xdr:colOff>
      <xdr:row>125</xdr:row>
      <xdr:rowOff>136072</xdr:rowOff>
    </xdr:from>
    <xdr:to>
      <xdr:col>8</xdr:col>
      <xdr:colOff>2950028</xdr:colOff>
      <xdr:row>126</xdr:row>
      <xdr:rowOff>152402</xdr:rowOff>
    </xdr:to>
    <xdr:sp macro="" textlink="">
      <xdr:nvSpPr>
        <xdr:cNvPr id="60" name="吹き出し: 四角形 59">
          <a:extLst>
            <a:ext uri="{FF2B5EF4-FFF2-40B4-BE49-F238E27FC236}">
              <a16:creationId xmlns:a16="http://schemas.microsoft.com/office/drawing/2014/main" id="{F0512F8B-E4F3-4383-8024-8A90FC8C5DF9}"/>
            </a:ext>
          </a:extLst>
        </xdr:cNvPr>
        <xdr:cNvSpPr/>
      </xdr:nvSpPr>
      <xdr:spPr>
        <a:xfrm>
          <a:off x="6074229" y="42410743"/>
          <a:ext cx="1382485" cy="261259"/>
        </a:xfrm>
        <a:prstGeom prst="wedgeRectCallout">
          <a:avLst>
            <a:gd name="adj1" fmla="val -140258"/>
            <a:gd name="adj2" fmla="val -65838"/>
          </a:avLst>
        </a:prstGeom>
        <a:solidFill>
          <a:schemeClr val="accent2">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部分払い回数</a:t>
          </a:r>
        </a:p>
      </xdr:txBody>
    </xdr:sp>
    <xdr:clientData/>
  </xdr:twoCellAnchor>
  <xdr:twoCellAnchor>
    <xdr:from>
      <xdr:col>6</xdr:col>
      <xdr:colOff>353787</xdr:colOff>
      <xdr:row>125</xdr:row>
      <xdr:rowOff>223158</xdr:rowOff>
    </xdr:from>
    <xdr:to>
      <xdr:col>8</xdr:col>
      <xdr:colOff>718458</xdr:colOff>
      <xdr:row>126</xdr:row>
      <xdr:rowOff>239488</xdr:rowOff>
    </xdr:to>
    <xdr:sp macro="" textlink="">
      <xdr:nvSpPr>
        <xdr:cNvPr id="61" name="吹き出し: 四角形 60">
          <a:extLst>
            <a:ext uri="{FF2B5EF4-FFF2-40B4-BE49-F238E27FC236}">
              <a16:creationId xmlns:a16="http://schemas.microsoft.com/office/drawing/2014/main" id="{DDCE88A8-9B6D-4946-997E-5A096067D169}"/>
            </a:ext>
          </a:extLst>
        </xdr:cNvPr>
        <xdr:cNvSpPr/>
      </xdr:nvSpPr>
      <xdr:spPr>
        <a:xfrm>
          <a:off x="4370616" y="42497829"/>
          <a:ext cx="854528" cy="261259"/>
        </a:xfrm>
        <a:prstGeom prst="wedgeRectCallout">
          <a:avLst>
            <a:gd name="adj1" fmla="val -110322"/>
            <a:gd name="adj2" fmla="val -5422"/>
          </a:avLst>
        </a:prstGeom>
        <a:solidFill>
          <a:schemeClr val="accent2">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支払条件</a:t>
          </a:r>
        </a:p>
      </xdr:txBody>
    </xdr:sp>
    <xdr:clientData/>
  </xdr:twoCellAnchor>
  <xdr:twoCellAnchor>
    <xdr:from>
      <xdr:col>8</xdr:col>
      <xdr:colOff>2041072</xdr:colOff>
      <xdr:row>127</xdr:row>
      <xdr:rowOff>195942</xdr:rowOff>
    </xdr:from>
    <xdr:to>
      <xdr:col>9</xdr:col>
      <xdr:colOff>381000</xdr:colOff>
      <xdr:row>128</xdr:row>
      <xdr:rowOff>212273</xdr:rowOff>
    </xdr:to>
    <xdr:sp macro="" textlink="">
      <xdr:nvSpPr>
        <xdr:cNvPr id="62" name="吹き出し: 四角形 61">
          <a:extLst>
            <a:ext uri="{FF2B5EF4-FFF2-40B4-BE49-F238E27FC236}">
              <a16:creationId xmlns:a16="http://schemas.microsoft.com/office/drawing/2014/main" id="{1ECC247A-E9F1-462B-98E1-C66533DD4461}"/>
            </a:ext>
          </a:extLst>
        </xdr:cNvPr>
        <xdr:cNvSpPr/>
      </xdr:nvSpPr>
      <xdr:spPr>
        <a:xfrm>
          <a:off x="6543799" y="43051020"/>
          <a:ext cx="1373084" cy="263734"/>
        </a:xfrm>
        <a:prstGeom prst="wedgeRectCallout">
          <a:avLst>
            <a:gd name="adj1" fmla="val -86755"/>
            <a:gd name="adj2" fmla="val -84588"/>
          </a:avLst>
        </a:prstGeom>
        <a:solidFill>
          <a:schemeClr val="accent2">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損害金→遅滞金</a:t>
          </a:r>
        </a:p>
      </xdr:txBody>
    </xdr:sp>
    <xdr:clientData/>
  </xdr:twoCellAnchor>
  <xdr:twoCellAnchor>
    <xdr:from>
      <xdr:col>8</xdr:col>
      <xdr:colOff>468086</xdr:colOff>
      <xdr:row>127</xdr:row>
      <xdr:rowOff>190499</xdr:rowOff>
    </xdr:from>
    <xdr:to>
      <xdr:col>8</xdr:col>
      <xdr:colOff>1322614</xdr:colOff>
      <xdr:row>128</xdr:row>
      <xdr:rowOff>206830</xdr:rowOff>
    </xdr:to>
    <xdr:sp macro="" textlink="">
      <xdr:nvSpPr>
        <xdr:cNvPr id="63" name="吹き出し: 四角形 62">
          <a:extLst>
            <a:ext uri="{FF2B5EF4-FFF2-40B4-BE49-F238E27FC236}">
              <a16:creationId xmlns:a16="http://schemas.microsoft.com/office/drawing/2014/main" id="{86B0B63F-1F6A-4DB0-A607-B73C5BB3C0BA}"/>
            </a:ext>
          </a:extLst>
        </xdr:cNvPr>
        <xdr:cNvSpPr/>
      </xdr:nvSpPr>
      <xdr:spPr>
        <a:xfrm>
          <a:off x="4974772" y="42955028"/>
          <a:ext cx="854528" cy="261259"/>
        </a:xfrm>
        <a:prstGeom prst="wedgeRectCallout">
          <a:avLst>
            <a:gd name="adj1" fmla="val -79112"/>
            <a:gd name="adj2" fmla="val 7079"/>
          </a:avLst>
        </a:prstGeom>
        <a:solidFill>
          <a:schemeClr val="accent2">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違約金</a:t>
          </a:r>
        </a:p>
      </xdr:txBody>
    </xdr:sp>
    <xdr:clientData/>
  </xdr:twoCellAnchor>
  <xdr:twoCellAnchor>
    <xdr:from>
      <xdr:col>8</xdr:col>
      <xdr:colOff>136072</xdr:colOff>
      <xdr:row>129</xdr:row>
      <xdr:rowOff>0</xdr:rowOff>
    </xdr:from>
    <xdr:to>
      <xdr:col>9</xdr:col>
      <xdr:colOff>1197429</xdr:colOff>
      <xdr:row>130</xdr:row>
      <xdr:rowOff>19793</xdr:rowOff>
    </xdr:to>
    <xdr:sp macro="" textlink="">
      <xdr:nvSpPr>
        <xdr:cNvPr id="66" name="吹き出し: 四角形 65">
          <a:extLst>
            <a:ext uri="{FF2B5EF4-FFF2-40B4-BE49-F238E27FC236}">
              <a16:creationId xmlns:a16="http://schemas.microsoft.com/office/drawing/2014/main" id="{982B00AF-9491-4953-A4C8-E514BD59E3A7}"/>
            </a:ext>
          </a:extLst>
        </xdr:cNvPr>
        <xdr:cNvSpPr/>
      </xdr:nvSpPr>
      <xdr:spPr>
        <a:xfrm>
          <a:off x="4638799" y="43829845"/>
          <a:ext cx="4094513" cy="267194"/>
        </a:xfrm>
        <a:prstGeom prst="wedgeRectCallout">
          <a:avLst>
            <a:gd name="adj1" fmla="val -60458"/>
            <a:gd name="adj2" fmla="val 2912"/>
          </a:avLst>
        </a:prstGeom>
        <a:solidFill>
          <a:srgbClr val="FFFF00"/>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「当社契約条項による」または「相手が定めた契約書による」</a:t>
          </a:r>
        </a:p>
      </xdr:txBody>
    </xdr:sp>
    <xdr:clientData/>
  </xdr:twoCellAnchor>
  <xdr:twoCellAnchor>
    <xdr:from>
      <xdr:col>8</xdr:col>
      <xdr:colOff>549728</xdr:colOff>
      <xdr:row>26</xdr:row>
      <xdr:rowOff>190499</xdr:rowOff>
    </xdr:from>
    <xdr:to>
      <xdr:col>8</xdr:col>
      <xdr:colOff>2399805</xdr:colOff>
      <xdr:row>27</xdr:row>
      <xdr:rowOff>206828</xdr:rowOff>
    </xdr:to>
    <xdr:sp macro="" textlink="">
      <xdr:nvSpPr>
        <xdr:cNvPr id="67" name="吹き出し: 四角形 66">
          <a:extLst>
            <a:ext uri="{FF2B5EF4-FFF2-40B4-BE49-F238E27FC236}">
              <a16:creationId xmlns:a16="http://schemas.microsoft.com/office/drawing/2014/main" id="{E2313C0B-0946-41F4-93B5-5CA86F2606BF}"/>
            </a:ext>
          </a:extLst>
        </xdr:cNvPr>
        <xdr:cNvSpPr/>
      </xdr:nvSpPr>
      <xdr:spPr>
        <a:xfrm>
          <a:off x="5052455" y="6806044"/>
          <a:ext cx="1850077" cy="263732"/>
        </a:xfrm>
        <a:prstGeom prst="wedgeRectCallout">
          <a:avLst>
            <a:gd name="adj1" fmla="val -71135"/>
            <a:gd name="adj2" fmla="val 8333"/>
          </a:avLst>
        </a:prstGeom>
        <a:solidFill>
          <a:schemeClr val="accent4">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入札方式①→資料配布</a:t>
          </a:r>
        </a:p>
      </xdr:txBody>
    </xdr:sp>
    <xdr:clientData/>
  </xdr:twoCellAnchor>
  <xdr:twoCellAnchor>
    <xdr:from>
      <xdr:col>8</xdr:col>
      <xdr:colOff>1509157</xdr:colOff>
      <xdr:row>8</xdr:row>
      <xdr:rowOff>9896</xdr:rowOff>
    </xdr:from>
    <xdr:to>
      <xdr:col>9</xdr:col>
      <xdr:colOff>1207325</xdr:colOff>
      <xdr:row>15</xdr:row>
      <xdr:rowOff>267196</xdr:rowOff>
    </xdr:to>
    <xdr:sp macro="" textlink="">
      <xdr:nvSpPr>
        <xdr:cNvPr id="5" name="吹き出し: 四角形 4">
          <a:extLst>
            <a:ext uri="{FF2B5EF4-FFF2-40B4-BE49-F238E27FC236}">
              <a16:creationId xmlns:a16="http://schemas.microsoft.com/office/drawing/2014/main" id="{523B2946-AC88-4EEF-B467-2145544966FC}"/>
            </a:ext>
          </a:extLst>
        </xdr:cNvPr>
        <xdr:cNvSpPr/>
      </xdr:nvSpPr>
      <xdr:spPr>
        <a:xfrm>
          <a:off x="6011884" y="1924792"/>
          <a:ext cx="2731324" cy="2513612"/>
        </a:xfrm>
        <a:prstGeom prst="wedgeRectCallout">
          <a:avLst>
            <a:gd name="adj1" fmla="val -60548"/>
            <a:gd name="adj2" fmla="val 36663"/>
          </a:avLst>
        </a:prstGeom>
        <a:solidFill>
          <a:schemeClr val="accent4">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600">
              <a:solidFill>
                <a:schemeClr val="tx1"/>
              </a:solidFill>
              <a:latin typeface="ＭＳ Ｐゴシック" panose="020B0600070205080204" pitchFamily="50" charset="-128"/>
              <a:ea typeface="ＭＳ Ｐゴシック" panose="020B0600070205080204" pitchFamily="50" charset="-128"/>
            </a:rPr>
            <a:t>「</a:t>
          </a:r>
          <a:r>
            <a:rPr kumimoji="1" lang="en-US" altLang="ja-JP" sz="1600">
              <a:solidFill>
                <a:schemeClr val="tx1"/>
              </a:solidFill>
              <a:latin typeface="ＭＳ Ｐゴシック" panose="020B0600070205080204" pitchFamily="50" charset="-128"/>
              <a:ea typeface="ＭＳ Ｐゴシック" panose="020B0600070205080204" pitchFamily="50" charset="-128"/>
            </a:rPr>
            <a:t>-6</a:t>
          </a:r>
          <a:r>
            <a:rPr kumimoji="1" lang="ja-JP" altLang="en-US" sz="1600">
              <a:solidFill>
                <a:schemeClr val="tx1"/>
              </a:solidFill>
              <a:latin typeface="ＭＳ Ｐゴシック" panose="020B0600070205080204" pitchFamily="50" charset="-128"/>
              <a:ea typeface="ＭＳ Ｐゴシック" panose="020B0600070205080204" pitchFamily="50" charset="-128"/>
            </a:rPr>
            <a:t>　履行期間」について</a:t>
          </a:r>
          <a:endParaRPr kumimoji="1" lang="en-US" altLang="ja-JP" sz="1600">
            <a:solidFill>
              <a:schemeClr val="tx1"/>
            </a:solidFill>
            <a:latin typeface="ＭＳ Ｐゴシック" panose="020B0600070205080204" pitchFamily="50" charset="-128"/>
            <a:ea typeface="ＭＳ Ｐゴシック" panose="020B0600070205080204" pitchFamily="50" charset="-128"/>
          </a:endParaRPr>
        </a:p>
        <a:p>
          <a:r>
            <a:rPr kumimoji="1" lang="ja-JP" altLang="en-US" sz="1000">
              <a:solidFill>
                <a:schemeClr val="tx1"/>
              </a:solidFill>
              <a:latin typeface="ＭＳ Ｐゴシック" panose="020B0600070205080204" pitchFamily="50" charset="-128"/>
              <a:ea typeface="ＭＳ Ｐゴシック" panose="020B0600070205080204" pitchFamily="50" charset="-128"/>
            </a:rPr>
            <a:t>★余裕期間制度なしの場合</a:t>
          </a:r>
          <a:r>
            <a:rPr kumimoji="1" lang="en-US" altLang="ja-JP" sz="1000">
              <a:solidFill>
                <a:schemeClr val="tx1"/>
              </a:solidFill>
              <a:latin typeface="ＭＳ Ｐゴシック" panose="020B0600070205080204" pitchFamily="50" charset="-128"/>
              <a:ea typeface="ＭＳ Ｐゴシック" panose="020B0600070205080204" pitchFamily="50" charset="-128"/>
            </a:rPr>
            <a:t>(</a:t>
          </a:r>
          <a:r>
            <a:rPr kumimoji="1" lang="ja-JP" altLang="en-US" sz="1000">
              <a:solidFill>
                <a:schemeClr val="tx1"/>
              </a:solidFill>
              <a:latin typeface="ＭＳ Ｐゴシック" panose="020B0600070205080204" pitchFamily="50" charset="-128"/>
              <a:ea typeface="ＭＳ Ｐゴシック" panose="020B0600070205080204" pitchFamily="50" charset="-128"/>
            </a:rPr>
            <a:t>通常</a:t>
          </a:r>
          <a:r>
            <a:rPr kumimoji="1" lang="en-US" altLang="ja-JP" sz="1000">
              <a:solidFill>
                <a:schemeClr val="tx1"/>
              </a:solidFill>
              <a:latin typeface="ＭＳ Ｐゴシック" panose="020B0600070205080204" pitchFamily="50" charset="-128"/>
              <a:ea typeface="ＭＳ Ｐゴシック" panose="020B0600070205080204" pitchFamily="50" charset="-128"/>
            </a:rPr>
            <a:t>)</a:t>
          </a:r>
        </a:p>
        <a:p>
          <a:r>
            <a:rPr kumimoji="1" lang="en-US" altLang="ja-JP" sz="1000">
              <a:solidFill>
                <a:schemeClr val="tx1"/>
              </a:solidFill>
              <a:latin typeface="ＭＳ Ｐゴシック" panose="020B0600070205080204" pitchFamily="50" charset="-128"/>
              <a:ea typeface="ＭＳ Ｐゴシック" panose="020B0600070205080204" pitchFamily="50" charset="-128"/>
            </a:rPr>
            <a:t>1</a:t>
          </a:r>
          <a:r>
            <a:rPr kumimoji="1" lang="ja-JP" altLang="en-US" sz="1000">
              <a:solidFill>
                <a:schemeClr val="tx1"/>
              </a:solidFill>
              <a:latin typeface="ＭＳ Ｐゴシック" panose="020B0600070205080204" pitchFamily="50" charset="-128"/>
              <a:ea typeface="ＭＳ Ｐゴシック" panose="020B0600070205080204" pitchFamily="50" charset="-128"/>
            </a:rPr>
            <a:t>行目</a:t>
          </a:r>
          <a:r>
            <a:rPr kumimoji="1" lang="en-US" altLang="ja-JP" sz="1000">
              <a:solidFill>
                <a:schemeClr val="tx1"/>
              </a:solidFill>
              <a:latin typeface="ＭＳ Ｐゴシック" panose="020B0600070205080204" pitchFamily="50" charset="-128"/>
              <a:ea typeface="ＭＳ Ｐゴシック" panose="020B0600070205080204" pitchFamily="50" charset="-128"/>
            </a:rPr>
            <a:t>(</a:t>
          </a:r>
          <a:r>
            <a:rPr kumimoji="1" lang="ja-JP" altLang="en-US" sz="1000">
              <a:solidFill>
                <a:schemeClr val="tx1"/>
              </a:solidFill>
              <a:latin typeface="ＭＳ Ｐゴシック" panose="020B0600070205080204" pitchFamily="50" charset="-128"/>
              <a:ea typeface="ＭＳ Ｐゴシック" panose="020B0600070205080204" pitchFamily="50" charset="-128"/>
            </a:rPr>
            <a:t>下記どちらか</a:t>
          </a:r>
          <a:r>
            <a:rPr kumimoji="1" lang="en-US" altLang="ja-JP" sz="1000">
              <a:solidFill>
                <a:schemeClr val="tx1"/>
              </a:solidFill>
              <a:latin typeface="ＭＳ Ｐゴシック" panose="020B0600070205080204" pitchFamily="50" charset="-128"/>
              <a:ea typeface="ＭＳ Ｐゴシック" panose="020B0600070205080204" pitchFamily="50" charset="-128"/>
            </a:rPr>
            <a:t>)</a:t>
          </a:r>
        </a:p>
        <a:p>
          <a:r>
            <a:rPr kumimoji="1" lang="ja-JP" altLang="en-US" sz="1000">
              <a:solidFill>
                <a:schemeClr val="tx1"/>
              </a:solidFill>
              <a:latin typeface="ＭＳ Ｐゴシック" panose="020B0600070205080204" pitchFamily="50" charset="-128"/>
              <a:ea typeface="ＭＳ Ｐゴシック" panose="020B0600070205080204" pitchFamily="50" charset="-128"/>
            </a:rPr>
            <a:t>　</a:t>
          </a:r>
          <a:r>
            <a:rPr kumimoji="1" lang="en-US" altLang="ja-JP" sz="1000">
              <a:solidFill>
                <a:schemeClr val="tx1"/>
              </a:solidFill>
              <a:latin typeface="ＭＳ Ｐゴシック" panose="020B0600070205080204" pitchFamily="50" charset="-128"/>
              <a:ea typeface="ＭＳ Ｐゴシック" panose="020B0600070205080204" pitchFamily="50" charset="-128"/>
            </a:rPr>
            <a:t>…</a:t>
          </a:r>
          <a:r>
            <a:rPr kumimoji="1" lang="ja-JP" altLang="en-US" sz="1000">
              <a:solidFill>
                <a:schemeClr val="tx1"/>
              </a:solidFill>
              <a:latin typeface="ＭＳ Ｐゴシック" panose="020B0600070205080204" pitchFamily="50" charset="-128"/>
              <a:ea typeface="ＭＳ Ｐゴシック" panose="020B0600070205080204" pitchFamily="50" charset="-128"/>
            </a:rPr>
            <a:t>契約の翌日から〇年〇月〇日まで</a:t>
          </a:r>
          <a:endParaRPr kumimoji="1" lang="en-US" altLang="ja-JP" sz="1000">
            <a:solidFill>
              <a:schemeClr val="tx1"/>
            </a:solidFill>
            <a:latin typeface="ＭＳ Ｐゴシック" panose="020B0600070205080204" pitchFamily="50" charset="-128"/>
            <a:ea typeface="ＭＳ Ｐゴシック" panose="020B0600070205080204" pitchFamily="50" charset="-128"/>
          </a:endParaRPr>
        </a:p>
        <a:p>
          <a:r>
            <a:rPr kumimoji="1" lang="ja-JP" altLang="en-US" sz="1000">
              <a:solidFill>
                <a:schemeClr val="tx1"/>
              </a:solidFill>
              <a:latin typeface="ＭＳ Ｐゴシック" panose="020B0600070205080204" pitchFamily="50" charset="-128"/>
              <a:ea typeface="ＭＳ Ｐゴシック" panose="020B0600070205080204" pitchFamily="50" charset="-128"/>
            </a:rPr>
            <a:t>　</a:t>
          </a:r>
          <a:r>
            <a:rPr kumimoji="1" lang="en-US" altLang="ja-JP" sz="1000">
              <a:solidFill>
                <a:schemeClr val="tx1"/>
              </a:solidFill>
              <a:latin typeface="ＭＳ Ｐゴシック" panose="020B0600070205080204" pitchFamily="50" charset="-128"/>
              <a:ea typeface="ＭＳ Ｐゴシック" panose="020B0600070205080204" pitchFamily="50" charset="-128"/>
            </a:rPr>
            <a:t>…</a:t>
          </a:r>
          <a:r>
            <a:rPr kumimoji="1" lang="ja-JP" altLang="en-US" sz="1000">
              <a:solidFill>
                <a:schemeClr val="tx1"/>
              </a:solidFill>
              <a:latin typeface="ＭＳ Ｐゴシック" panose="020B0600070205080204" pitchFamily="50" charset="-128"/>
              <a:ea typeface="ＭＳ Ｐゴシック" panose="020B0600070205080204" pitchFamily="50" charset="-128"/>
            </a:rPr>
            <a:t>○年〇月〇日から〇年〇月〇日まで</a:t>
          </a:r>
          <a:endParaRPr kumimoji="1" lang="en-US" altLang="ja-JP" sz="1000">
            <a:solidFill>
              <a:schemeClr val="tx1"/>
            </a:solidFill>
            <a:latin typeface="ＭＳ Ｐゴシック" panose="020B0600070205080204" pitchFamily="50" charset="-128"/>
            <a:ea typeface="ＭＳ Ｐゴシック" panose="020B0600070205080204" pitchFamily="50" charset="-128"/>
          </a:endParaRPr>
        </a:p>
        <a:p>
          <a:r>
            <a:rPr kumimoji="1" lang="en-US" altLang="ja-JP" sz="1000">
              <a:solidFill>
                <a:schemeClr val="tx1"/>
              </a:solidFill>
              <a:latin typeface="ＭＳ Ｐゴシック" panose="020B0600070205080204" pitchFamily="50" charset="-128"/>
              <a:ea typeface="ＭＳ Ｐゴシック" panose="020B0600070205080204" pitchFamily="50" charset="-128"/>
            </a:rPr>
            <a:t>2</a:t>
          </a:r>
          <a:r>
            <a:rPr kumimoji="1" lang="ja-JP" altLang="en-US" sz="1000">
              <a:solidFill>
                <a:schemeClr val="tx1"/>
              </a:solidFill>
              <a:latin typeface="ＭＳ Ｐゴシック" panose="020B0600070205080204" pitchFamily="50" charset="-128"/>
              <a:ea typeface="ＭＳ Ｐゴシック" panose="020B0600070205080204" pitchFamily="50" charset="-128"/>
            </a:rPr>
            <a:t>行目</a:t>
          </a:r>
          <a:r>
            <a:rPr kumimoji="1" lang="en-US" altLang="ja-JP" sz="1000">
              <a:solidFill>
                <a:schemeClr val="tx1"/>
              </a:solidFill>
              <a:latin typeface="ＭＳ Ｐゴシック" panose="020B0600070205080204" pitchFamily="50" charset="-128"/>
              <a:ea typeface="ＭＳ Ｐゴシック" panose="020B0600070205080204" pitchFamily="50" charset="-128"/>
            </a:rPr>
            <a:t>…</a:t>
          </a:r>
          <a:r>
            <a:rPr kumimoji="1" lang="ja-JP" altLang="en-US" sz="1000">
              <a:solidFill>
                <a:schemeClr val="tx1"/>
              </a:solidFill>
              <a:latin typeface="ＭＳ Ｐゴシック" panose="020B0600070205080204" pitchFamily="50" charset="-128"/>
              <a:ea typeface="ＭＳ Ｐゴシック" panose="020B0600070205080204" pitchFamily="50" charset="-128"/>
            </a:rPr>
            <a:t>設定無し</a:t>
          </a:r>
          <a:endParaRPr kumimoji="1" lang="en-US" altLang="ja-JP" sz="1000">
            <a:solidFill>
              <a:schemeClr val="tx1"/>
            </a:solidFill>
            <a:latin typeface="ＭＳ Ｐゴシック" panose="020B0600070205080204" pitchFamily="50" charset="-128"/>
            <a:ea typeface="ＭＳ Ｐゴシック" panose="020B0600070205080204" pitchFamily="50" charset="-128"/>
          </a:endParaRPr>
        </a:p>
        <a:p>
          <a:r>
            <a:rPr kumimoji="1" lang="en-US" altLang="ja-JP" sz="1000">
              <a:solidFill>
                <a:schemeClr val="tx1"/>
              </a:solidFill>
              <a:latin typeface="ＭＳ Ｐゴシック" panose="020B0600070205080204" pitchFamily="50" charset="-128"/>
              <a:ea typeface="ＭＳ Ｐゴシック" panose="020B0600070205080204" pitchFamily="50" charset="-128"/>
            </a:rPr>
            <a:t>3</a:t>
          </a:r>
          <a:r>
            <a:rPr kumimoji="1" lang="ja-JP" altLang="en-US" sz="1000">
              <a:solidFill>
                <a:schemeClr val="tx1"/>
              </a:solidFill>
              <a:latin typeface="ＭＳ Ｐゴシック" panose="020B0600070205080204" pitchFamily="50" charset="-128"/>
              <a:ea typeface="ＭＳ Ｐゴシック" panose="020B0600070205080204" pitchFamily="50" charset="-128"/>
            </a:rPr>
            <a:t>行目</a:t>
          </a:r>
          <a:r>
            <a:rPr kumimoji="1" lang="en-US" altLang="ja-JP" sz="1000">
              <a:solidFill>
                <a:schemeClr val="tx1"/>
              </a:solidFill>
              <a:latin typeface="ＭＳ Ｐゴシック" panose="020B0600070205080204" pitchFamily="50" charset="-128"/>
              <a:ea typeface="ＭＳ Ｐゴシック" panose="020B0600070205080204" pitchFamily="50" charset="-128"/>
            </a:rPr>
            <a:t>…(</a:t>
          </a:r>
          <a:r>
            <a:rPr kumimoji="1" lang="ja-JP" altLang="en-US" sz="1000">
              <a:solidFill>
                <a:schemeClr val="tx1"/>
              </a:solidFill>
              <a:latin typeface="ＭＳ Ｐゴシック" panose="020B0600070205080204" pitchFamily="50" charset="-128"/>
              <a:ea typeface="ＭＳ Ｐゴシック" panose="020B0600070205080204" pitchFamily="50" charset="-128"/>
            </a:rPr>
            <a:t>空欄</a:t>
          </a:r>
          <a:r>
            <a:rPr kumimoji="1" lang="en-US" altLang="ja-JP" sz="1000">
              <a:solidFill>
                <a:schemeClr val="tx1"/>
              </a:solidFill>
              <a:latin typeface="ＭＳ Ｐゴシック" panose="020B0600070205080204" pitchFamily="50" charset="-128"/>
              <a:ea typeface="ＭＳ Ｐゴシック" panose="020B0600070205080204" pitchFamily="50" charset="-128"/>
            </a:rPr>
            <a:t>)(</a:t>
          </a:r>
          <a:r>
            <a:rPr kumimoji="1" lang="ja-JP" altLang="en-US" sz="1000">
              <a:solidFill>
                <a:schemeClr val="tx1"/>
              </a:solidFill>
              <a:latin typeface="ＭＳ Ｐゴシック" panose="020B0600070205080204" pitchFamily="50" charset="-128"/>
              <a:ea typeface="ＭＳ Ｐゴシック" panose="020B0600070205080204" pitchFamily="50" charset="-128"/>
            </a:rPr>
            <a:t>または行削除</a:t>
          </a:r>
          <a:r>
            <a:rPr kumimoji="1" lang="en-US" altLang="ja-JP" sz="1000">
              <a:solidFill>
                <a:schemeClr val="tx1"/>
              </a:solidFill>
              <a:latin typeface="ＭＳ Ｐゴシック" panose="020B0600070205080204" pitchFamily="50" charset="-128"/>
              <a:ea typeface="ＭＳ Ｐゴシック" panose="020B0600070205080204" pitchFamily="50" charset="-128"/>
            </a:rPr>
            <a:t>)</a:t>
          </a:r>
        </a:p>
        <a:p>
          <a:r>
            <a:rPr kumimoji="1" lang="en-US" altLang="ja-JP" sz="1000">
              <a:solidFill>
                <a:schemeClr val="tx1"/>
              </a:solidFill>
              <a:latin typeface="ＭＳ Ｐゴシック" panose="020B0600070205080204" pitchFamily="50" charset="-128"/>
              <a:ea typeface="ＭＳ Ｐゴシック" panose="020B0600070205080204" pitchFamily="50" charset="-128"/>
            </a:rPr>
            <a:t>4</a:t>
          </a:r>
          <a:r>
            <a:rPr kumimoji="1" lang="ja-JP" altLang="en-US" sz="1000">
              <a:solidFill>
                <a:schemeClr val="tx1"/>
              </a:solidFill>
              <a:latin typeface="ＭＳ Ｐゴシック" panose="020B0600070205080204" pitchFamily="50" charset="-128"/>
              <a:ea typeface="ＭＳ Ｐゴシック" panose="020B0600070205080204" pitchFamily="50" charset="-128"/>
            </a:rPr>
            <a:t>行目</a:t>
          </a:r>
          <a:r>
            <a:rPr kumimoji="1" lang="en-US" altLang="ja-JP" sz="1000">
              <a:solidFill>
                <a:schemeClr val="tx1"/>
              </a:solidFill>
              <a:latin typeface="ＭＳ Ｐゴシック" panose="020B0600070205080204" pitchFamily="50" charset="-128"/>
              <a:ea typeface="ＭＳ Ｐゴシック" panose="020B0600070205080204" pitchFamily="50" charset="-128"/>
            </a:rPr>
            <a:t>…(</a:t>
          </a:r>
          <a:r>
            <a:rPr kumimoji="1" lang="ja-JP" altLang="en-US" sz="1000">
              <a:solidFill>
                <a:schemeClr val="tx1"/>
              </a:solidFill>
              <a:latin typeface="ＭＳ Ｐゴシック" panose="020B0600070205080204" pitchFamily="50" charset="-128"/>
              <a:ea typeface="ＭＳ Ｐゴシック" panose="020B0600070205080204" pitchFamily="50" charset="-128"/>
            </a:rPr>
            <a:t>空欄</a:t>
          </a:r>
          <a:r>
            <a:rPr kumimoji="1" lang="en-US" altLang="ja-JP" sz="1000">
              <a:solidFill>
                <a:schemeClr val="tx1"/>
              </a:solidFill>
              <a:latin typeface="ＭＳ Ｐゴシック" panose="020B0600070205080204" pitchFamily="50" charset="-128"/>
              <a:ea typeface="ＭＳ Ｐゴシック" panose="020B0600070205080204" pitchFamily="50" charset="-128"/>
            </a:rPr>
            <a:t>)(</a:t>
          </a:r>
          <a:r>
            <a:rPr kumimoji="1" lang="ja-JP" altLang="en-US" sz="1000">
              <a:solidFill>
                <a:schemeClr val="tx1"/>
              </a:solidFill>
              <a:latin typeface="ＭＳ Ｐゴシック" panose="020B0600070205080204" pitchFamily="50" charset="-128"/>
              <a:ea typeface="ＭＳ Ｐゴシック" panose="020B0600070205080204" pitchFamily="50" charset="-128"/>
            </a:rPr>
            <a:t>または行削除</a:t>
          </a:r>
          <a:r>
            <a:rPr kumimoji="1" lang="en-US" altLang="ja-JP" sz="1000">
              <a:solidFill>
                <a:schemeClr val="tx1"/>
              </a:solidFill>
              <a:latin typeface="ＭＳ Ｐゴシック" panose="020B0600070205080204" pitchFamily="50" charset="-128"/>
              <a:ea typeface="ＭＳ Ｐゴシック" panose="020B0600070205080204" pitchFamily="50" charset="-128"/>
            </a:rPr>
            <a:t>)</a:t>
          </a:r>
        </a:p>
        <a:p>
          <a:endParaRPr kumimoji="1" lang="en-US" altLang="ja-JP" sz="1000">
            <a:solidFill>
              <a:schemeClr val="tx1"/>
            </a:solidFill>
            <a:latin typeface="ＭＳ Ｐゴシック" panose="020B0600070205080204" pitchFamily="50" charset="-128"/>
            <a:ea typeface="ＭＳ Ｐゴシック" panose="020B0600070205080204" pitchFamily="50" charset="-128"/>
          </a:endParaRPr>
        </a:p>
        <a:p>
          <a:r>
            <a:rPr kumimoji="1" lang="ja-JP" altLang="en-US" sz="1000">
              <a:solidFill>
                <a:schemeClr val="tx1"/>
              </a:solidFill>
              <a:latin typeface="ＭＳ Ｐゴシック" panose="020B0600070205080204" pitchFamily="50" charset="-128"/>
              <a:ea typeface="ＭＳ Ｐゴシック" panose="020B0600070205080204" pitchFamily="50" charset="-128"/>
            </a:rPr>
            <a:t>☆余裕期間制度ありの場合</a:t>
          </a:r>
          <a:endParaRPr kumimoji="1" lang="en-US" altLang="ja-JP" sz="1000">
            <a:solidFill>
              <a:schemeClr val="tx1"/>
            </a:solidFill>
            <a:latin typeface="ＭＳ Ｐゴシック" panose="020B0600070205080204" pitchFamily="50" charset="-128"/>
            <a:ea typeface="ＭＳ Ｐゴシック" panose="020B0600070205080204" pitchFamily="50" charset="-128"/>
          </a:endParaRPr>
        </a:p>
        <a:p>
          <a:r>
            <a:rPr kumimoji="1" lang="en-US" altLang="ja-JP" sz="1000">
              <a:solidFill>
                <a:schemeClr val="tx1"/>
              </a:solidFill>
              <a:latin typeface="ＭＳ Ｐゴシック" panose="020B0600070205080204" pitchFamily="50" charset="-128"/>
              <a:ea typeface="ＭＳ Ｐゴシック" panose="020B0600070205080204" pitchFamily="50" charset="-128"/>
            </a:rPr>
            <a:t>1</a:t>
          </a:r>
          <a:r>
            <a:rPr kumimoji="1" lang="ja-JP" altLang="en-US" sz="1000">
              <a:solidFill>
                <a:schemeClr val="tx1"/>
              </a:solidFill>
              <a:latin typeface="ＭＳ Ｐゴシック" panose="020B0600070205080204" pitchFamily="50" charset="-128"/>
              <a:ea typeface="ＭＳ Ｐゴシック" panose="020B0600070205080204" pitchFamily="50" charset="-128"/>
            </a:rPr>
            <a:t>行目</a:t>
          </a:r>
          <a:r>
            <a:rPr kumimoji="1" lang="en-US" altLang="ja-JP" sz="1000">
              <a:solidFill>
                <a:schemeClr val="tx1"/>
              </a:solidFill>
              <a:latin typeface="ＭＳ Ｐゴシック" panose="020B0600070205080204" pitchFamily="50" charset="-128"/>
              <a:ea typeface="ＭＳ Ｐゴシック" panose="020B0600070205080204" pitchFamily="50" charset="-128"/>
            </a:rPr>
            <a:t>…(</a:t>
          </a:r>
          <a:r>
            <a:rPr kumimoji="1" lang="ja-JP" altLang="en-US" sz="1000">
              <a:solidFill>
                <a:schemeClr val="tx1"/>
              </a:solidFill>
              <a:latin typeface="ＭＳ Ｐゴシック" panose="020B0600070205080204" pitchFamily="50" charset="-128"/>
              <a:ea typeface="ＭＳ Ｐゴシック" panose="020B0600070205080204" pitchFamily="50" charset="-128"/>
            </a:rPr>
            <a:t>空欄</a:t>
          </a:r>
          <a:r>
            <a:rPr kumimoji="1" lang="en-US" altLang="ja-JP" sz="1000">
              <a:solidFill>
                <a:schemeClr val="tx1"/>
              </a:solidFill>
              <a:latin typeface="ＭＳ Ｐゴシック" panose="020B0600070205080204" pitchFamily="50" charset="-128"/>
              <a:ea typeface="ＭＳ Ｐゴシック" panose="020B0600070205080204" pitchFamily="50" charset="-128"/>
            </a:rPr>
            <a:t>)</a:t>
          </a:r>
        </a:p>
        <a:p>
          <a:r>
            <a:rPr kumimoji="1" lang="en-US" altLang="ja-JP" sz="1000">
              <a:solidFill>
                <a:schemeClr val="tx1"/>
              </a:solidFill>
              <a:latin typeface="ＭＳ Ｐゴシック" panose="020B0600070205080204" pitchFamily="50" charset="-128"/>
              <a:ea typeface="ＭＳ Ｐゴシック" panose="020B0600070205080204" pitchFamily="50" charset="-128"/>
            </a:rPr>
            <a:t>2</a:t>
          </a:r>
          <a:r>
            <a:rPr kumimoji="1" lang="ja-JP" altLang="en-US" sz="1000">
              <a:solidFill>
                <a:schemeClr val="tx1"/>
              </a:solidFill>
              <a:latin typeface="ＭＳ Ｐゴシック" panose="020B0600070205080204" pitchFamily="50" charset="-128"/>
              <a:ea typeface="ＭＳ Ｐゴシック" panose="020B0600070205080204" pitchFamily="50" charset="-128"/>
            </a:rPr>
            <a:t>行目</a:t>
          </a:r>
          <a:r>
            <a:rPr kumimoji="1" lang="en-US" altLang="ja-JP" sz="1000">
              <a:solidFill>
                <a:schemeClr val="tx1"/>
              </a:solidFill>
              <a:latin typeface="ＭＳ Ｐゴシック" panose="020B0600070205080204" pitchFamily="50" charset="-128"/>
              <a:ea typeface="ＭＳ Ｐゴシック" panose="020B0600070205080204" pitchFamily="50" charset="-128"/>
            </a:rPr>
            <a:t>…(</a:t>
          </a:r>
          <a:r>
            <a:rPr kumimoji="1" lang="ja-JP" altLang="en-US" sz="1000">
              <a:solidFill>
                <a:schemeClr val="tx1"/>
              </a:solidFill>
              <a:latin typeface="ＭＳ Ｐゴシック" panose="020B0600070205080204" pitchFamily="50" charset="-128"/>
              <a:ea typeface="ＭＳ Ｐゴシック" panose="020B0600070205080204" pitchFamily="50" charset="-128"/>
            </a:rPr>
            <a:t>「余裕期間制度」で選択した方式名称</a:t>
          </a:r>
          <a:r>
            <a:rPr kumimoji="1" lang="en-US" altLang="ja-JP" sz="1000">
              <a:solidFill>
                <a:schemeClr val="tx1"/>
              </a:solidFill>
              <a:latin typeface="ＭＳ Ｐゴシック" panose="020B0600070205080204" pitchFamily="50" charset="-128"/>
              <a:ea typeface="ＭＳ Ｐゴシック" panose="020B0600070205080204" pitchFamily="50" charset="-128"/>
            </a:rPr>
            <a:t>)</a:t>
          </a:r>
        </a:p>
        <a:p>
          <a:r>
            <a:rPr kumimoji="1" lang="en-US" altLang="ja-JP" sz="1000">
              <a:solidFill>
                <a:schemeClr val="tx1"/>
              </a:solidFill>
              <a:latin typeface="ＭＳ Ｐゴシック" panose="020B0600070205080204" pitchFamily="50" charset="-128"/>
              <a:ea typeface="ＭＳ Ｐゴシック" panose="020B0600070205080204" pitchFamily="50" charset="-128"/>
            </a:rPr>
            <a:t>3</a:t>
          </a:r>
          <a:r>
            <a:rPr kumimoji="1" lang="ja-JP" altLang="en-US" sz="1000">
              <a:solidFill>
                <a:schemeClr val="tx1"/>
              </a:solidFill>
              <a:latin typeface="ＭＳ Ｐゴシック" panose="020B0600070205080204" pitchFamily="50" charset="-128"/>
              <a:ea typeface="ＭＳ Ｐゴシック" panose="020B0600070205080204" pitchFamily="50" charset="-128"/>
            </a:rPr>
            <a:t>行目</a:t>
          </a:r>
          <a:r>
            <a:rPr kumimoji="1" lang="en-US" altLang="ja-JP" sz="1000">
              <a:solidFill>
                <a:schemeClr val="tx1"/>
              </a:solidFill>
              <a:latin typeface="ＭＳ Ｐゴシック" panose="020B0600070205080204" pitchFamily="50" charset="-128"/>
              <a:ea typeface="ＭＳ Ｐゴシック" panose="020B0600070205080204" pitchFamily="50" charset="-128"/>
            </a:rPr>
            <a:t>…(</a:t>
          </a:r>
          <a:r>
            <a:rPr kumimoji="1" lang="ja-JP" altLang="en-US" sz="1000">
              <a:solidFill>
                <a:schemeClr val="tx1"/>
              </a:solidFill>
              <a:latin typeface="ＭＳ Ｐゴシック" panose="020B0600070205080204" pitchFamily="50" charset="-128"/>
              <a:ea typeface="ＭＳ Ｐゴシック" panose="020B0600070205080204" pitchFamily="50" charset="-128"/>
            </a:rPr>
            <a:t>「余裕期間制度の表記」のテキスト値</a:t>
          </a:r>
          <a:r>
            <a:rPr kumimoji="1" lang="en-US" altLang="ja-JP" sz="1000">
              <a:solidFill>
                <a:schemeClr val="tx1"/>
              </a:solidFill>
              <a:latin typeface="ＭＳ Ｐゴシック" panose="020B0600070205080204" pitchFamily="50" charset="-128"/>
              <a:ea typeface="ＭＳ Ｐゴシック" panose="020B0600070205080204" pitchFamily="50" charset="-128"/>
            </a:rPr>
            <a:t>)</a:t>
          </a:r>
        </a:p>
        <a:p>
          <a:r>
            <a:rPr kumimoji="1" lang="en-US" altLang="ja-JP" sz="1000">
              <a:solidFill>
                <a:schemeClr val="tx1"/>
              </a:solidFill>
              <a:latin typeface="ＭＳ Ｐゴシック" panose="020B0600070205080204" pitchFamily="50" charset="-128"/>
              <a:ea typeface="ＭＳ Ｐゴシック" panose="020B0600070205080204" pitchFamily="50" charset="-128"/>
            </a:rPr>
            <a:t>4</a:t>
          </a:r>
          <a:r>
            <a:rPr kumimoji="1" lang="ja-JP" altLang="en-US" sz="1000">
              <a:solidFill>
                <a:schemeClr val="tx1"/>
              </a:solidFill>
              <a:latin typeface="ＭＳ Ｐゴシック" panose="020B0600070205080204" pitchFamily="50" charset="-128"/>
              <a:ea typeface="ＭＳ Ｐゴシック" panose="020B0600070205080204" pitchFamily="50" charset="-128"/>
            </a:rPr>
            <a:t>行目</a:t>
          </a:r>
          <a:r>
            <a:rPr kumimoji="1" lang="en-US" altLang="ja-JP" sz="1000">
              <a:solidFill>
                <a:schemeClr val="tx1"/>
              </a:solidFill>
              <a:latin typeface="ＭＳ Ｐゴシック" panose="020B0600070205080204" pitchFamily="50" charset="-128"/>
              <a:ea typeface="ＭＳ Ｐゴシック" panose="020B0600070205080204" pitchFamily="50" charset="-128"/>
            </a:rPr>
            <a:t>…</a:t>
          </a:r>
          <a:r>
            <a:rPr kumimoji="1" lang="ja-JP" altLang="en-US" sz="1000">
              <a:solidFill>
                <a:schemeClr val="tx1"/>
              </a:solidFill>
              <a:latin typeface="ＭＳ Ｐゴシック" panose="020B0600070205080204" pitchFamily="50" charset="-128"/>
              <a:ea typeface="ＭＳ Ｐゴシック" panose="020B0600070205080204" pitchFamily="50" charset="-128"/>
            </a:rPr>
            <a:t>共通説明書</a:t>
          </a:r>
          <a:r>
            <a:rPr kumimoji="1" lang="en-US" altLang="ja-JP" sz="1000">
              <a:solidFill>
                <a:schemeClr val="tx1"/>
              </a:solidFill>
              <a:latin typeface="ＭＳ Ｐゴシック" panose="020B0600070205080204" pitchFamily="50" charset="-128"/>
              <a:ea typeface="ＭＳ Ｐゴシック" panose="020B0600070205080204" pitchFamily="50" charset="-128"/>
            </a:rPr>
            <a:t>1(6)</a:t>
          </a:r>
          <a:r>
            <a:rPr kumimoji="1" lang="ja-JP" altLang="en-US" sz="1000">
              <a:solidFill>
                <a:schemeClr val="tx1"/>
              </a:solidFill>
              <a:latin typeface="ＭＳ Ｐゴシック" panose="020B0600070205080204" pitchFamily="50" charset="-128"/>
              <a:ea typeface="ＭＳ Ｐゴシック" panose="020B0600070205080204" pitchFamily="50" charset="-128"/>
            </a:rPr>
            <a:t>のとおり</a:t>
          </a:r>
          <a:endParaRPr kumimoji="1" lang="en-US" altLang="ja-JP" sz="10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564078</xdr:colOff>
      <xdr:row>12</xdr:row>
      <xdr:rowOff>534389</xdr:rowOff>
    </xdr:from>
    <xdr:to>
      <xdr:col>4</xdr:col>
      <xdr:colOff>1177635</xdr:colOff>
      <xdr:row>13</xdr:row>
      <xdr:rowOff>234537</xdr:rowOff>
    </xdr:to>
    <xdr:sp macro="" textlink="">
      <xdr:nvSpPr>
        <xdr:cNvPr id="9" name="吹き出し: 四角形 8">
          <a:extLst>
            <a:ext uri="{FF2B5EF4-FFF2-40B4-BE49-F238E27FC236}">
              <a16:creationId xmlns:a16="http://schemas.microsoft.com/office/drawing/2014/main" id="{564CA94C-5FEF-4687-B1E4-032A7F974F51}"/>
            </a:ext>
          </a:extLst>
        </xdr:cNvPr>
        <xdr:cNvSpPr/>
      </xdr:nvSpPr>
      <xdr:spPr>
        <a:xfrm>
          <a:off x="2662052" y="3671454"/>
          <a:ext cx="613557" cy="259278"/>
        </a:xfrm>
        <a:prstGeom prst="wedgeRectCallout">
          <a:avLst>
            <a:gd name="adj1" fmla="val -46824"/>
            <a:gd name="adj2" fmla="val 2912"/>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en-US" altLang="ja-JP" sz="1200">
              <a:solidFill>
                <a:schemeClr val="tx1"/>
              </a:solidFill>
              <a:latin typeface="ＭＳ Ｐゴシック" panose="020B0600070205080204" pitchFamily="50" charset="-128"/>
              <a:ea typeface="ＭＳ Ｐゴシック" panose="020B0600070205080204" pitchFamily="50" charset="-128"/>
            </a:rPr>
            <a:t>1</a:t>
          </a:r>
          <a:r>
            <a:rPr kumimoji="1" lang="ja-JP" altLang="en-US" sz="1200">
              <a:solidFill>
                <a:schemeClr val="tx1"/>
              </a:solidFill>
              <a:latin typeface="ＭＳ Ｐゴシック" panose="020B0600070205080204" pitchFamily="50" charset="-128"/>
              <a:ea typeface="ＭＳ Ｐゴシック" panose="020B0600070205080204" pitchFamily="50" charset="-128"/>
            </a:rPr>
            <a:t>行目</a:t>
          </a:r>
        </a:p>
      </xdr:txBody>
    </xdr:sp>
    <xdr:clientData/>
  </xdr:twoCellAnchor>
  <xdr:twoCellAnchor>
    <xdr:from>
      <xdr:col>4</xdr:col>
      <xdr:colOff>549234</xdr:colOff>
      <xdr:row>14</xdr:row>
      <xdr:rowOff>24740</xdr:rowOff>
    </xdr:from>
    <xdr:to>
      <xdr:col>4</xdr:col>
      <xdr:colOff>1167739</xdr:colOff>
      <xdr:row>15</xdr:row>
      <xdr:rowOff>39584</xdr:rowOff>
    </xdr:to>
    <xdr:sp macro="" textlink="">
      <xdr:nvSpPr>
        <xdr:cNvPr id="10" name="吹き出し: 四角形 9">
          <a:extLst>
            <a:ext uri="{FF2B5EF4-FFF2-40B4-BE49-F238E27FC236}">
              <a16:creationId xmlns:a16="http://schemas.microsoft.com/office/drawing/2014/main" id="{1F1E648C-464B-42C1-A2F5-A36DA6287CBD}"/>
            </a:ext>
          </a:extLst>
        </xdr:cNvPr>
        <xdr:cNvSpPr/>
      </xdr:nvSpPr>
      <xdr:spPr>
        <a:xfrm>
          <a:off x="2647208" y="3958441"/>
          <a:ext cx="618505" cy="252351"/>
        </a:xfrm>
        <a:prstGeom prst="wedgeRectCallout">
          <a:avLst>
            <a:gd name="adj1" fmla="val -46824"/>
            <a:gd name="adj2" fmla="val 2912"/>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en-US" altLang="ja-JP" sz="1200">
              <a:solidFill>
                <a:schemeClr val="tx1"/>
              </a:solidFill>
              <a:latin typeface="ＭＳ Ｐゴシック" panose="020B0600070205080204" pitchFamily="50" charset="-128"/>
              <a:ea typeface="ＭＳ Ｐゴシック" panose="020B0600070205080204" pitchFamily="50" charset="-128"/>
            </a:rPr>
            <a:t>2</a:t>
          </a:r>
          <a:r>
            <a:rPr kumimoji="1" lang="ja-JP" altLang="en-US" sz="1200">
              <a:solidFill>
                <a:schemeClr val="tx1"/>
              </a:solidFill>
              <a:latin typeface="ＭＳ Ｐゴシック" panose="020B0600070205080204" pitchFamily="50" charset="-128"/>
              <a:ea typeface="ＭＳ Ｐゴシック" panose="020B0600070205080204" pitchFamily="50" charset="-128"/>
            </a:rPr>
            <a:t>行目</a:t>
          </a:r>
        </a:p>
      </xdr:txBody>
    </xdr:sp>
    <xdr:clientData/>
  </xdr:twoCellAnchor>
  <xdr:twoCellAnchor>
    <xdr:from>
      <xdr:col>4</xdr:col>
      <xdr:colOff>539338</xdr:colOff>
      <xdr:row>15</xdr:row>
      <xdr:rowOff>410687</xdr:rowOff>
    </xdr:from>
    <xdr:to>
      <xdr:col>4</xdr:col>
      <xdr:colOff>1133104</xdr:colOff>
      <xdr:row>17</xdr:row>
      <xdr:rowOff>19791</xdr:rowOff>
    </xdr:to>
    <xdr:sp macro="" textlink="">
      <xdr:nvSpPr>
        <xdr:cNvPr id="11" name="吹き出し: 四角形 10">
          <a:extLst>
            <a:ext uri="{FF2B5EF4-FFF2-40B4-BE49-F238E27FC236}">
              <a16:creationId xmlns:a16="http://schemas.microsoft.com/office/drawing/2014/main" id="{F7F7FA2E-1C0E-4845-B23B-0DA9D5006664}"/>
            </a:ext>
          </a:extLst>
        </xdr:cNvPr>
        <xdr:cNvSpPr/>
      </xdr:nvSpPr>
      <xdr:spPr>
        <a:xfrm>
          <a:off x="2637312" y="4581895"/>
          <a:ext cx="593766" cy="262247"/>
        </a:xfrm>
        <a:prstGeom prst="wedgeRectCallout">
          <a:avLst>
            <a:gd name="adj1" fmla="val -46824"/>
            <a:gd name="adj2" fmla="val 2912"/>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en-US" altLang="ja-JP" sz="1200">
              <a:solidFill>
                <a:schemeClr val="tx1"/>
              </a:solidFill>
              <a:latin typeface="ＭＳ Ｐゴシック" panose="020B0600070205080204" pitchFamily="50" charset="-128"/>
              <a:ea typeface="ＭＳ Ｐゴシック" panose="020B0600070205080204" pitchFamily="50" charset="-128"/>
            </a:rPr>
            <a:t>4</a:t>
          </a:r>
          <a:r>
            <a:rPr kumimoji="1" lang="ja-JP" altLang="en-US" sz="1200">
              <a:solidFill>
                <a:schemeClr val="tx1"/>
              </a:solidFill>
              <a:latin typeface="ＭＳ Ｐゴシック" panose="020B0600070205080204" pitchFamily="50" charset="-128"/>
              <a:ea typeface="ＭＳ Ｐゴシック" panose="020B0600070205080204" pitchFamily="50" charset="-128"/>
            </a:rPr>
            <a:t>行目</a:t>
          </a:r>
        </a:p>
      </xdr:txBody>
    </xdr:sp>
    <xdr:clientData/>
  </xdr:twoCellAnchor>
  <xdr:twoCellAnchor>
    <xdr:from>
      <xdr:col>8</xdr:col>
      <xdr:colOff>1053934</xdr:colOff>
      <xdr:row>15</xdr:row>
      <xdr:rowOff>390898</xdr:rowOff>
    </xdr:from>
    <xdr:to>
      <xdr:col>8</xdr:col>
      <xdr:colOff>2756065</xdr:colOff>
      <xdr:row>17</xdr:row>
      <xdr:rowOff>2</xdr:rowOff>
    </xdr:to>
    <xdr:sp macro="" textlink="">
      <xdr:nvSpPr>
        <xdr:cNvPr id="13" name="吹き出し: 四角形 12">
          <a:extLst>
            <a:ext uri="{FF2B5EF4-FFF2-40B4-BE49-F238E27FC236}">
              <a16:creationId xmlns:a16="http://schemas.microsoft.com/office/drawing/2014/main" id="{2B699654-85F3-4FE5-A79C-65ACD29097D3}"/>
            </a:ext>
          </a:extLst>
        </xdr:cNvPr>
        <xdr:cNvSpPr/>
      </xdr:nvSpPr>
      <xdr:spPr>
        <a:xfrm>
          <a:off x="5556661" y="4562106"/>
          <a:ext cx="1702131" cy="262247"/>
        </a:xfrm>
        <a:prstGeom prst="wedgeRectCallout">
          <a:avLst>
            <a:gd name="adj1" fmla="val -72208"/>
            <a:gd name="adj2" fmla="val -6522"/>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エクセル</a:t>
          </a:r>
          <a:r>
            <a:rPr kumimoji="1" lang="en-US" altLang="ja-JP" sz="1200">
              <a:solidFill>
                <a:schemeClr val="tx1"/>
              </a:solidFill>
              <a:latin typeface="ＭＳ Ｐゴシック" panose="020B0600070205080204" pitchFamily="50" charset="-128"/>
              <a:ea typeface="ＭＳ Ｐゴシック" panose="020B0600070205080204" pitchFamily="50" charset="-128"/>
            </a:rPr>
            <a:t>IF</a:t>
          </a:r>
          <a:r>
            <a:rPr kumimoji="1" lang="ja-JP" altLang="en-US" sz="1200">
              <a:solidFill>
                <a:schemeClr val="tx1"/>
              </a:solidFill>
              <a:latin typeface="ＭＳ Ｐゴシック" panose="020B0600070205080204" pitchFamily="50" charset="-128"/>
              <a:ea typeface="ＭＳ Ｐゴシック" panose="020B0600070205080204" pitchFamily="50" charset="-128"/>
            </a:rPr>
            <a:t>関数でもよい</a:t>
          </a:r>
        </a:p>
      </xdr:txBody>
    </xdr:sp>
    <xdr:clientData/>
  </xdr:twoCellAnchor>
  <xdr:twoCellAnchor>
    <xdr:from>
      <xdr:col>1</xdr:col>
      <xdr:colOff>133597</xdr:colOff>
      <xdr:row>15</xdr:row>
      <xdr:rowOff>103910</xdr:rowOff>
    </xdr:from>
    <xdr:to>
      <xdr:col>4</xdr:col>
      <xdr:colOff>460168</xdr:colOff>
      <xdr:row>15</xdr:row>
      <xdr:rowOff>371105</xdr:rowOff>
    </xdr:to>
    <xdr:sp macro="" textlink="">
      <xdr:nvSpPr>
        <xdr:cNvPr id="31" name="吹き出し: 四角形 30">
          <a:extLst>
            <a:ext uri="{FF2B5EF4-FFF2-40B4-BE49-F238E27FC236}">
              <a16:creationId xmlns:a16="http://schemas.microsoft.com/office/drawing/2014/main" id="{37794EF5-B369-86B2-C4C6-E640AD6BC798}"/>
            </a:ext>
          </a:extLst>
        </xdr:cNvPr>
        <xdr:cNvSpPr/>
      </xdr:nvSpPr>
      <xdr:spPr>
        <a:xfrm>
          <a:off x="534389" y="4275118"/>
          <a:ext cx="2023753" cy="267195"/>
        </a:xfrm>
        <a:prstGeom prst="wedgeRectCallout">
          <a:avLst>
            <a:gd name="adj1" fmla="val 101043"/>
            <a:gd name="adj2" fmla="val -3782"/>
          </a:avLst>
        </a:prstGeom>
        <a:solidFill>
          <a:schemeClr val="accent2">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lang="ja-JP" altLang="en-US" sz="1200">
              <a:solidFill>
                <a:schemeClr val="tx1"/>
              </a:solidFill>
              <a:latin typeface="ＭＳ Ｐゴシック" panose="020B0600070205080204" pitchFamily="50" charset="-128"/>
              <a:ea typeface="ＭＳ Ｐゴシック" panose="020B0600070205080204" pitchFamily="50" charset="-128"/>
            </a:rPr>
            <a:t>備考→余裕期間制度の表記</a:t>
          </a:r>
          <a:endParaRPr kumimoji="1" lang="ja-JP" altLang="en-US" sz="120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549234</xdr:colOff>
      <xdr:row>15</xdr:row>
      <xdr:rowOff>79169</xdr:rowOff>
    </xdr:from>
    <xdr:to>
      <xdr:col>4</xdr:col>
      <xdr:colOff>1128158</xdr:colOff>
      <xdr:row>15</xdr:row>
      <xdr:rowOff>351312</xdr:rowOff>
    </xdr:to>
    <xdr:sp macro="" textlink="">
      <xdr:nvSpPr>
        <xdr:cNvPr id="12" name="吹き出し: 四角形 11">
          <a:extLst>
            <a:ext uri="{FF2B5EF4-FFF2-40B4-BE49-F238E27FC236}">
              <a16:creationId xmlns:a16="http://schemas.microsoft.com/office/drawing/2014/main" id="{5ACAF259-B52E-45AA-B96E-A7187BEAAAC1}"/>
            </a:ext>
          </a:extLst>
        </xdr:cNvPr>
        <xdr:cNvSpPr/>
      </xdr:nvSpPr>
      <xdr:spPr>
        <a:xfrm>
          <a:off x="2647208" y="4250377"/>
          <a:ext cx="578924" cy="272143"/>
        </a:xfrm>
        <a:prstGeom prst="wedgeRectCallout">
          <a:avLst>
            <a:gd name="adj1" fmla="val -46824"/>
            <a:gd name="adj2" fmla="val 2912"/>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en-US" altLang="ja-JP" sz="1200">
              <a:solidFill>
                <a:schemeClr val="tx1"/>
              </a:solidFill>
              <a:latin typeface="ＭＳ Ｐゴシック" panose="020B0600070205080204" pitchFamily="50" charset="-128"/>
              <a:ea typeface="ＭＳ Ｐゴシック" panose="020B0600070205080204" pitchFamily="50" charset="-128"/>
            </a:rPr>
            <a:t>3</a:t>
          </a:r>
          <a:r>
            <a:rPr kumimoji="1" lang="ja-JP" altLang="en-US" sz="1200">
              <a:solidFill>
                <a:schemeClr val="tx1"/>
              </a:solidFill>
              <a:latin typeface="ＭＳ Ｐゴシック" panose="020B0600070205080204" pitchFamily="50" charset="-128"/>
              <a:ea typeface="ＭＳ Ｐゴシック" panose="020B0600070205080204" pitchFamily="50" charset="-128"/>
            </a:rPr>
            <a:t>行目</a:t>
          </a:r>
        </a:p>
      </xdr:txBody>
    </xdr:sp>
    <xdr:clientData/>
  </xdr:twoCellAnchor>
  <xdr:twoCellAnchor>
    <xdr:from>
      <xdr:col>8</xdr:col>
      <xdr:colOff>2558143</xdr:colOff>
      <xdr:row>20</xdr:row>
      <xdr:rowOff>197922</xdr:rowOff>
    </xdr:from>
    <xdr:to>
      <xdr:col>9</xdr:col>
      <xdr:colOff>689265</xdr:colOff>
      <xdr:row>21</xdr:row>
      <xdr:rowOff>219694</xdr:rowOff>
    </xdr:to>
    <xdr:sp macro="" textlink="">
      <xdr:nvSpPr>
        <xdr:cNvPr id="4" name="吹き出し: 四角形 3">
          <a:extLst>
            <a:ext uri="{FF2B5EF4-FFF2-40B4-BE49-F238E27FC236}">
              <a16:creationId xmlns:a16="http://schemas.microsoft.com/office/drawing/2014/main" id="{0D419D40-4120-4196-A4D0-367CAF426963}"/>
            </a:ext>
          </a:extLst>
        </xdr:cNvPr>
        <xdr:cNvSpPr/>
      </xdr:nvSpPr>
      <xdr:spPr>
        <a:xfrm>
          <a:off x="7060870" y="5764480"/>
          <a:ext cx="1164278" cy="259279"/>
        </a:xfrm>
        <a:prstGeom prst="wedgeRectCallout">
          <a:avLst>
            <a:gd name="adj1" fmla="val -80312"/>
            <a:gd name="adj2" fmla="val -58347"/>
          </a:avLst>
        </a:prstGeom>
        <a:solidFill>
          <a:schemeClr val="accent2">
            <a:lumMod val="20000"/>
            <a:lumOff val="80000"/>
          </a:schemeClr>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総合評価区分</a:t>
          </a:r>
        </a:p>
      </xdr:txBody>
    </xdr:sp>
    <xdr:clientData/>
  </xdr:twoCellAnchor>
  <xdr:twoCellAnchor>
    <xdr:from>
      <xdr:col>8</xdr:col>
      <xdr:colOff>1519051</xdr:colOff>
      <xdr:row>18</xdr:row>
      <xdr:rowOff>89064</xdr:rowOff>
    </xdr:from>
    <xdr:to>
      <xdr:col>9</xdr:col>
      <xdr:colOff>79169</xdr:colOff>
      <xdr:row>19</xdr:row>
      <xdr:rowOff>103910</xdr:rowOff>
    </xdr:to>
    <xdr:sp macro="" textlink="">
      <xdr:nvSpPr>
        <xdr:cNvPr id="42" name="吹き出し: 四角形 41">
          <a:extLst>
            <a:ext uri="{FF2B5EF4-FFF2-40B4-BE49-F238E27FC236}">
              <a16:creationId xmlns:a16="http://schemas.microsoft.com/office/drawing/2014/main" id="{1684F8D1-1422-42F1-8AC7-48238015B284}"/>
            </a:ext>
          </a:extLst>
        </xdr:cNvPr>
        <xdr:cNvSpPr/>
      </xdr:nvSpPr>
      <xdr:spPr>
        <a:xfrm>
          <a:off x="6021778" y="5160818"/>
          <a:ext cx="1593274" cy="262247"/>
        </a:xfrm>
        <a:prstGeom prst="wedgeRectCallout">
          <a:avLst>
            <a:gd name="adj1" fmla="val -30352"/>
            <a:gd name="adj2" fmla="val 148196"/>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「値」「スペース」「値」</a:t>
          </a:r>
        </a:p>
      </xdr:txBody>
    </xdr:sp>
    <xdr:clientData/>
  </xdr:twoCellAnchor>
  <xdr:twoCellAnchor>
    <xdr:from>
      <xdr:col>8</xdr:col>
      <xdr:colOff>1736766</xdr:colOff>
      <xdr:row>22</xdr:row>
      <xdr:rowOff>59376</xdr:rowOff>
    </xdr:from>
    <xdr:to>
      <xdr:col>9</xdr:col>
      <xdr:colOff>1048987</xdr:colOff>
      <xdr:row>24</xdr:row>
      <xdr:rowOff>24740</xdr:rowOff>
    </xdr:to>
    <xdr:sp macro="" textlink="">
      <xdr:nvSpPr>
        <xdr:cNvPr id="52" name="吹き出し: 四角形 51">
          <a:extLst>
            <a:ext uri="{FF2B5EF4-FFF2-40B4-BE49-F238E27FC236}">
              <a16:creationId xmlns:a16="http://schemas.microsoft.com/office/drawing/2014/main" id="{7AC5C3D1-66E7-48C2-B45D-C64909FE25E4}"/>
            </a:ext>
          </a:extLst>
        </xdr:cNvPr>
        <xdr:cNvSpPr/>
      </xdr:nvSpPr>
      <xdr:spPr>
        <a:xfrm>
          <a:off x="6239493" y="6100948"/>
          <a:ext cx="2345377" cy="460168"/>
        </a:xfrm>
        <a:prstGeom prst="wedgeRectCallout">
          <a:avLst>
            <a:gd name="adj1" fmla="val -37309"/>
            <a:gd name="adj2" fmla="val -139308"/>
          </a:avLst>
        </a:prstGeom>
        <a:solidFill>
          <a:schemeClr val="bg1"/>
        </a:solidFill>
        <a:ln w="12700"/>
      </xdr:spPr>
      <xdr:style>
        <a:lnRef idx="2">
          <a:schemeClr val="accent1">
            <a:shade val="15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r>
            <a:rPr kumimoji="1" lang="ja-JP" altLang="en-US" sz="1200">
              <a:solidFill>
                <a:schemeClr val="tx1"/>
              </a:solidFill>
              <a:latin typeface="ＭＳ Ｐゴシック" panose="020B0600070205080204" pitchFamily="50" charset="-128"/>
              <a:ea typeface="ＭＳ Ｐゴシック" panose="020B0600070205080204" pitchFamily="50" charset="-128"/>
            </a:rPr>
            <a:t>落札方式区分が「自動落札方式」の場合、総合評価区分は空欄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234041</xdr:colOff>
      <xdr:row>7</xdr:row>
      <xdr:rowOff>38101</xdr:rowOff>
    </xdr:from>
    <xdr:to>
      <xdr:col>9</xdr:col>
      <xdr:colOff>76199</xdr:colOff>
      <xdr:row>11</xdr:row>
      <xdr:rowOff>206827</xdr:rowOff>
    </xdr:to>
    <xdr:sp macro="" textlink="">
      <xdr:nvSpPr>
        <xdr:cNvPr id="5" name="吹き出し: 四角形 4">
          <a:extLst>
            <a:ext uri="{FF2B5EF4-FFF2-40B4-BE49-F238E27FC236}">
              <a16:creationId xmlns:a16="http://schemas.microsoft.com/office/drawing/2014/main" id="{5543F0CD-AFB3-428A-8287-AC5CD5708D8A}"/>
            </a:ext>
          </a:extLst>
        </xdr:cNvPr>
        <xdr:cNvSpPr/>
      </xdr:nvSpPr>
      <xdr:spPr>
        <a:xfrm>
          <a:off x="4250870" y="1698172"/>
          <a:ext cx="3363686" cy="1148441"/>
        </a:xfrm>
        <a:prstGeom prst="wedgeRectCallout">
          <a:avLst>
            <a:gd name="adj1" fmla="val -56635"/>
            <a:gd name="adj2" fmla="val 154818"/>
          </a:avLst>
        </a:prstGeom>
        <a:solidFill>
          <a:schemeClr val="accent2">
            <a:lumMod val="20000"/>
            <a:lumOff val="80000"/>
          </a:schemeClr>
        </a:solidFill>
        <a:ln w="952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200">
              <a:solidFill>
                <a:sysClr val="windowText" lastClr="000000"/>
              </a:solidFill>
              <a:latin typeface="ＭＳ Ｐゴシック" panose="020B0600070205080204" pitchFamily="50" charset="-128"/>
              <a:ea typeface="ＭＳ Ｐゴシック" panose="020B0600070205080204" pitchFamily="50" charset="-128"/>
            </a:rPr>
            <a:t>選択肢</a:t>
          </a:r>
          <a:r>
            <a:rPr kumimoji="1" lang="en-US" altLang="ja-JP" sz="1200">
              <a:solidFill>
                <a:sysClr val="windowText" lastClr="000000"/>
              </a:solidFill>
              <a:latin typeface="ＭＳ Ｐゴシック" panose="020B0600070205080204" pitchFamily="50" charset="-128"/>
              <a:ea typeface="ＭＳ Ｐゴシック" panose="020B0600070205080204" pitchFamily="50" charset="-128"/>
            </a:rPr>
            <a:t>】</a:t>
          </a:r>
        </a:p>
        <a:p>
          <a:pPr algn="l"/>
          <a:r>
            <a:rPr kumimoji="1" lang="ja-JP" altLang="en-US" sz="1200">
              <a:solidFill>
                <a:sysClr val="windowText" lastClr="000000"/>
              </a:solidFill>
              <a:latin typeface="ＭＳ Ｐゴシック" panose="020B0600070205080204" pitchFamily="50" charset="-128"/>
              <a:ea typeface="ＭＳ Ｐゴシック" panose="020B0600070205080204" pitchFamily="50" charset="-128"/>
            </a:rPr>
            <a:t>「設定無し」</a:t>
          </a:r>
          <a:endParaRPr kumimoji="1" lang="en-US" altLang="ja-JP" sz="12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200">
              <a:solidFill>
                <a:sysClr val="windowText" lastClr="000000"/>
              </a:solidFill>
              <a:latin typeface="ＭＳ Ｐゴシック" panose="020B0600070205080204" pitchFamily="50" charset="-128"/>
              <a:ea typeface="ＭＳ Ｐゴシック" panose="020B0600070205080204" pitchFamily="50" charset="-128"/>
            </a:rPr>
            <a:t>「余裕期間制度適用工事・発注者指定方式」</a:t>
          </a:r>
          <a:endParaRPr kumimoji="1" lang="en-US" altLang="ja-JP" sz="12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200">
              <a:solidFill>
                <a:sysClr val="windowText" lastClr="000000"/>
              </a:solidFill>
              <a:latin typeface="ＭＳ Ｐゴシック" panose="020B0600070205080204" pitchFamily="50" charset="-128"/>
              <a:ea typeface="ＭＳ Ｐゴシック" panose="020B0600070205080204" pitchFamily="50" charset="-128"/>
            </a:rPr>
            <a:t>「余裕期間制度適用工事・任意着手方式」</a:t>
          </a:r>
        </a:p>
        <a:p>
          <a:pPr algn="l"/>
          <a:r>
            <a:rPr kumimoji="1" lang="ja-JP" altLang="en-US" sz="1200">
              <a:solidFill>
                <a:sysClr val="windowText" lastClr="000000"/>
              </a:solidFill>
              <a:latin typeface="ＭＳ Ｐゴシック" panose="020B0600070205080204" pitchFamily="50" charset="-128"/>
              <a:ea typeface="ＭＳ Ｐゴシック" panose="020B0600070205080204" pitchFamily="50" charset="-128"/>
            </a:rPr>
            <a:t>「余裕期間制度適用工事・フレックス方式」</a:t>
          </a:r>
        </a:p>
      </xdr:txBody>
    </xdr:sp>
    <xdr:clientData/>
  </xdr:twoCellAnchor>
  <xdr:twoCellAnchor>
    <xdr:from>
      <xdr:col>8</xdr:col>
      <xdr:colOff>854529</xdr:colOff>
      <xdr:row>12</xdr:row>
      <xdr:rowOff>70758</xdr:rowOff>
    </xdr:from>
    <xdr:to>
      <xdr:col>9</xdr:col>
      <xdr:colOff>1186544</xdr:colOff>
      <xdr:row>16</xdr:row>
      <xdr:rowOff>136072</xdr:rowOff>
    </xdr:to>
    <xdr:sp macro="" textlink="">
      <xdr:nvSpPr>
        <xdr:cNvPr id="51" name="吹き出し: 四角形 50">
          <a:extLst>
            <a:ext uri="{FF2B5EF4-FFF2-40B4-BE49-F238E27FC236}">
              <a16:creationId xmlns:a16="http://schemas.microsoft.com/office/drawing/2014/main" id="{1FBE8130-6832-53D6-ACEB-D9542B7589F9}"/>
            </a:ext>
          </a:extLst>
        </xdr:cNvPr>
        <xdr:cNvSpPr/>
      </xdr:nvSpPr>
      <xdr:spPr>
        <a:xfrm>
          <a:off x="5357256" y="3207823"/>
          <a:ext cx="3365171" cy="1336964"/>
        </a:xfrm>
        <a:prstGeom prst="wedgeRectCallout">
          <a:avLst>
            <a:gd name="adj1" fmla="val -87342"/>
            <a:gd name="adj2" fmla="val 46912"/>
          </a:avLst>
        </a:prstGeom>
        <a:solidFill>
          <a:schemeClr val="accent2">
            <a:lumMod val="20000"/>
            <a:lumOff val="80000"/>
          </a:schemeClr>
        </a:solidFill>
        <a:ln w="952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200">
              <a:solidFill>
                <a:sysClr val="windowText" lastClr="000000"/>
              </a:solidFill>
              <a:latin typeface="ＭＳ Ｐゴシック" panose="020B0600070205080204" pitchFamily="50" charset="-128"/>
              <a:ea typeface="ＭＳ Ｐゴシック" panose="020B0600070205080204" pitchFamily="50" charset="-128"/>
            </a:rPr>
            <a:t>選択肢</a:t>
          </a:r>
          <a:r>
            <a:rPr kumimoji="1" lang="en-US" altLang="ja-JP" sz="1200">
              <a:solidFill>
                <a:sysClr val="windowText" lastClr="000000"/>
              </a:solidFill>
              <a:latin typeface="ＭＳ Ｐゴシック" panose="020B0600070205080204" pitchFamily="50" charset="-128"/>
              <a:ea typeface="ＭＳ Ｐゴシック" panose="020B0600070205080204" pitchFamily="50" charset="-128"/>
            </a:rPr>
            <a:t>】</a:t>
          </a:r>
        </a:p>
        <a:p>
          <a:pPr algn="l"/>
          <a:r>
            <a:rPr kumimoji="1" lang="ja-JP" altLang="en-US" sz="1200">
              <a:solidFill>
                <a:sysClr val="windowText" lastClr="000000"/>
              </a:solidFill>
              <a:latin typeface="ＭＳ Ｐゴシック" panose="020B0600070205080204" pitchFamily="50" charset="-128"/>
              <a:ea typeface="ＭＳ Ｐゴシック" panose="020B0600070205080204" pitchFamily="50" charset="-128"/>
            </a:rPr>
            <a:t>「該当しない」</a:t>
          </a:r>
          <a:endParaRPr kumimoji="1" lang="en-US" altLang="ja-JP" sz="12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200">
              <a:solidFill>
                <a:sysClr val="windowText" lastClr="000000"/>
              </a:solidFill>
              <a:latin typeface="ＭＳ Ｐゴシック" panose="020B0600070205080204" pitchFamily="50" charset="-128"/>
              <a:ea typeface="ＭＳ Ｐゴシック" panose="020B0600070205080204" pitchFamily="50" charset="-128"/>
            </a:rPr>
            <a:t>「発注者指定方式・現場閉所型週休</a:t>
          </a:r>
          <a:r>
            <a:rPr kumimoji="1" lang="en-US" altLang="ja-JP" sz="1200">
              <a:solidFill>
                <a:sysClr val="windowText" lastClr="000000"/>
              </a:solidFill>
              <a:latin typeface="ＭＳ Ｐゴシック" panose="020B0600070205080204" pitchFamily="50" charset="-128"/>
              <a:ea typeface="ＭＳ Ｐゴシック" panose="020B0600070205080204" pitchFamily="50" charset="-128"/>
            </a:rPr>
            <a:t>2</a:t>
          </a:r>
          <a:r>
            <a:rPr kumimoji="1" lang="ja-JP" altLang="en-US" sz="1200">
              <a:solidFill>
                <a:sysClr val="windowText" lastClr="000000"/>
              </a:solidFill>
              <a:latin typeface="ＭＳ Ｐゴシック" panose="020B0600070205080204" pitchFamily="50" charset="-128"/>
              <a:ea typeface="ＭＳ Ｐゴシック" panose="020B0600070205080204" pitchFamily="50" charset="-128"/>
            </a:rPr>
            <a:t>日工事」</a:t>
          </a:r>
          <a:endParaRPr kumimoji="1" lang="en-US" altLang="ja-JP" sz="12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200">
              <a:solidFill>
                <a:sysClr val="windowText" lastClr="000000"/>
              </a:solidFill>
              <a:latin typeface="ＭＳ Ｐゴシック" panose="020B0600070205080204" pitchFamily="50" charset="-128"/>
              <a:ea typeface="ＭＳ Ｐゴシック" panose="020B0600070205080204" pitchFamily="50" charset="-128"/>
            </a:rPr>
            <a:t>「発注者指定方式・交替制型週休</a:t>
          </a:r>
          <a:r>
            <a:rPr kumimoji="1" lang="en-US" altLang="ja-JP" sz="1200">
              <a:solidFill>
                <a:sysClr val="windowText" lastClr="000000"/>
              </a:solidFill>
              <a:latin typeface="ＭＳ Ｐゴシック" panose="020B0600070205080204" pitchFamily="50" charset="-128"/>
              <a:ea typeface="ＭＳ Ｐゴシック" panose="020B0600070205080204" pitchFamily="50" charset="-128"/>
            </a:rPr>
            <a:t>2</a:t>
          </a:r>
          <a:r>
            <a:rPr kumimoji="1" lang="ja-JP" altLang="en-US" sz="1200">
              <a:solidFill>
                <a:sysClr val="windowText" lastClr="000000"/>
              </a:solidFill>
              <a:latin typeface="ＭＳ Ｐゴシック" panose="020B0600070205080204" pitchFamily="50" charset="-128"/>
              <a:ea typeface="ＭＳ Ｐゴシック" panose="020B0600070205080204" pitchFamily="50" charset="-128"/>
            </a:rPr>
            <a:t>日工事」</a:t>
          </a:r>
          <a:endParaRPr kumimoji="1" lang="en-US" altLang="ja-JP" sz="12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200">
              <a:solidFill>
                <a:sysClr val="windowText" lastClr="000000"/>
              </a:solidFill>
              <a:latin typeface="ＭＳ Ｐゴシック" panose="020B0600070205080204" pitchFamily="50" charset="-128"/>
              <a:ea typeface="ＭＳ Ｐゴシック" panose="020B0600070205080204" pitchFamily="50" charset="-128"/>
            </a:rPr>
            <a:t>「受注者希望方式・現場閉所型週休</a:t>
          </a:r>
          <a:r>
            <a:rPr kumimoji="1" lang="en-US" altLang="ja-JP" sz="1200">
              <a:solidFill>
                <a:sysClr val="windowText" lastClr="000000"/>
              </a:solidFill>
              <a:latin typeface="ＭＳ Ｐゴシック" panose="020B0600070205080204" pitchFamily="50" charset="-128"/>
              <a:ea typeface="ＭＳ Ｐゴシック" panose="020B0600070205080204" pitchFamily="50" charset="-128"/>
            </a:rPr>
            <a:t>2</a:t>
          </a:r>
          <a:r>
            <a:rPr kumimoji="1" lang="ja-JP" altLang="en-US" sz="1200">
              <a:solidFill>
                <a:sysClr val="windowText" lastClr="000000"/>
              </a:solidFill>
              <a:latin typeface="ＭＳ Ｐゴシック" panose="020B0600070205080204" pitchFamily="50" charset="-128"/>
              <a:ea typeface="ＭＳ Ｐゴシック" panose="020B0600070205080204" pitchFamily="50" charset="-128"/>
            </a:rPr>
            <a:t>日工事」</a:t>
          </a:r>
          <a:endParaRPr kumimoji="1" lang="en-US" altLang="ja-JP" sz="12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200">
              <a:solidFill>
                <a:sysClr val="windowText" lastClr="000000"/>
              </a:solidFill>
              <a:latin typeface="ＭＳ Ｐゴシック" panose="020B0600070205080204" pitchFamily="50" charset="-128"/>
              <a:ea typeface="ＭＳ Ｐゴシック" panose="020B0600070205080204" pitchFamily="50" charset="-128"/>
            </a:rPr>
            <a:t>「受注者希望方式・交替制型週休</a:t>
          </a:r>
          <a:r>
            <a:rPr kumimoji="1" lang="en-US" altLang="ja-JP" sz="1200">
              <a:solidFill>
                <a:sysClr val="windowText" lastClr="000000"/>
              </a:solidFill>
              <a:latin typeface="ＭＳ Ｐゴシック" panose="020B0600070205080204" pitchFamily="50" charset="-128"/>
              <a:ea typeface="ＭＳ Ｐゴシック" panose="020B0600070205080204" pitchFamily="50" charset="-128"/>
            </a:rPr>
            <a:t>2</a:t>
          </a:r>
          <a:r>
            <a:rPr kumimoji="1" lang="ja-JP" altLang="en-US" sz="1200">
              <a:solidFill>
                <a:sysClr val="windowText" lastClr="000000"/>
              </a:solidFill>
              <a:latin typeface="ＭＳ Ｐゴシック" panose="020B0600070205080204" pitchFamily="50" charset="-128"/>
              <a:ea typeface="ＭＳ Ｐゴシック" panose="020B0600070205080204" pitchFamily="50" charset="-128"/>
            </a:rPr>
            <a:t>日工事」</a:t>
          </a:r>
        </a:p>
      </xdr:txBody>
    </xdr:sp>
    <xdr:clientData/>
  </xdr:twoCellAnchor>
  <xdr:twoCellAnchor>
    <xdr:from>
      <xdr:col>8</xdr:col>
      <xdr:colOff>1295399</xdr:colOff>
      <xdr:row>121</xdr:row>
      <xdr:rowOff>228600</xdr:rowOff>
    </xdr:from>
    <xdr:to>
      <xdr:col>9</xdr:col>
      <xdr:colOff>1153886</xdr:colOff>
      <xdr:row>123</xdr:row>
      <xdr:rowOff>163287</xdr:rowOff>
    </xdr:to>
    <xdr:sp macro="" textlink="">
      <xdr:nvSpPr>
        <xdr:cNvPr id="4" name="吹き出し: 四角形 3">
          <a:extLst>
            <a:ext uri="{FF2B5EF4-FFF2-40B4-BE49-F238E27FC236}">
              <a16:creationId xmlns:a16="http://schemas.microsoft.com/office/drawing/2014/main" id="{56DD9599-36C8-4EF1-B8AD-CFFAC1BD8AC2}"/>
            </a:ext>
          </a:extLst>
        </xdr:cNvPr>
        <xdr:cNvSpPr/>
      </xdr:nvSpPr>
      <xdr:spPr>
        <a:xfrm>
          <a:off x="5802085" y="41833800"/>
          <a:ext cx="2890158" cy="604158"/>
        </a:xfrm>
        <a:prstGeom prst="wedgeRectCallout">
          <a:avLst>
            <a:gd name="adj1" fmla="val -68695"/>
            <a:gd name="adj2" fmla="val -31348"/>
          </a:avLst>
        </a:prstGeom>
        <a:solidFill>
          <a:schemeClr val="accent5">
            <a:lumMod val="20000"/>
            <a:lumOff val="80000"/>
          </a:schemeClr>
        </a:solidFill>
        <a:ln w="952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latin typeface="ＭＳ Ｐゴシック" panose="020B0600070205080204" pitchFamily="50" charset="-128"/>
              <a:ea typeface="ＭＳ Ｐゴシック" panose="020B0600070205080204" pitchFamily="50" charset="-128"/>
            </a:rPr>
            <a:t>現行の「入札・契約事項説明書」に書かれていることをすべて入札説明書に書きます</a:t>
          </a:r>
        </a:p>
      </xdr:txBody>
    </xdr:sp>
    <xdr:clientData/>
  </xdr:twoCellAnchor>
  <xdr:twoCellAnchor>
    <xdr:from>
      <xdr:col>8</xdr:col>
      <xdr:colOff>876300</xdr:colOff>
      <xdr:row>16</xdr:row>
      <xdr:rowOff>223157</xdr:rowOff>
    </xdr:from>
    <xdr:to>
      <xdr:col>9</xdr:col>
      <xdr:colOff>1160814</xdr:colOff>
      <xdr:row>25</xdr:row>
      <xdr:rowOff>51462</xdr:rowOff>
    </xdr:to>
    <xdr:sp macro="" textlink="">
      <xdr:nvSpPr>
        <xdr:cNvPr id="7" name="吹き出し: 四角形 6">
          <a:extLst>
            <a:ext uri="{FF2B5EF4-FFF2-40B4-BE49-F238E27FC236}">
              <a16:creationId xmlns:a16="http://schemas.microsoft.com/office/drawing/2014/main" id="{78E1F680-1862-408F-80B7-5F6D26F850AF}"/>
            </a:ext>
          </a:extLst>
        </xdr:cNvPr>
        <xdr:cNvSpPr/>
      </xdr:nvSpPr>
      <xdr:spPr>
        <a:xfrm>
          <a:off x="5382986" y="4620986"/>
          <a:ext cx="3316185" cy="2021776"/>
        </a:xfrm>
        <a:prstGeom prst="wedgeRectCallout">
          <a:avLst>
            <a:gd name="adj1" fmla="val -60181"/>
            <a:gd name="adj2" fmla="val -19225"/>
          </a:avLst>
        </a:prstGeom>
        <a:solidFill>
          <a:schemeClr val="accent2">
            <a:lumMod val="20000"/>
            <a:lumOff val="80000"/>
          </a:schemeClr>
        </a:solidFill>
        <a:ln w="952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200">
              <a:solidFill>
                <a:sysClr val="windowText" lastClr="000000"/>
              </a:solidFill>
              <a:latin typeface="ＭＳ Ｐゴシック" panose="020B0600070205080204" pitchFamily="50" charset="-128"/>
              <a:ea typeface="ＭＳ Ｐゴシック" panose="020B0600070205080204" pitchFamily="50" charset="-128"/>
            </a:rPr>
            <a:t>選択肢</a:t>
          </a:r>
          <a:r>
            <a:rPr kumimoji="1" lang="en-US" altLang="ja-JP" sz="1200">
              <a:solidFill>
                <a:sysClr val="windowText" lastClr="000000"/>
              </a:solidFill>
              <a:latin typeface="ＭＳ Ｐゴシック" panose="020B0600070205080204" pitchFamily="50" charset="-128"/>
              <a:ea typeface="ＭＳ Ｐゴシック" panose="020B0600070205080204" pitchFamily="50" charset="-128"/>
            </a:rPr>
            <a:t>】</a:t>
          </a:r>
        </a:p>
        <a:p>
          <a:pPr algn="l"/>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「自動落札方式（価格競争）​」</a:t>
          </a:r>
          <a:endPar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「総合評価落札方式</a:t>
          </a:r>
          <a:r>
            <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技術提案評価型・高度技術提案タイプ</a:t>
          </a:r>
          <a:r>
            <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a:t>
          </a:r>
          <a:endPar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「総合評価落札方式</a:t>
          </a:r>
          <a:r>
            <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技術提案評価型・施工体制評価タイプ​​</a:t>
          </a:r>
          <a:r>
            <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a:t>
          </a:r>
          <a:endPar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「総合評価落札方式</a:t>
          </a:r>
          <a:r>
            <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施工能力評価型​・施工計画評価タイプ​​​</a:t>
          </a:r>
          <a:r>
            <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a:t>
          </a:r>
          <a:endPar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「総合評価落札方式</a:t>
          </a:r>
          <a:r>
            <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施工能力評価型​・施工実績評価タイプ</a:t>
          </a:r>
          <a:r>
            <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a:t>
          </a:r>
          <a:endPar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「総合評価落札方式</a:t>
          </a:r>
          <a:r>
            <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施工能力評価型​・地域共生タイプ</a:t>
          </a:r>
          <a:r>
            <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a:t>
          </a:r>
          <a:endPar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「技術提案・交渉方式</a:t>
          </a:r>
          <a:r>
            <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技術協力・施工タイプ（</a:t>
          </a:r>
          <a:r>
            <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rPr>
            <a:t>ECI</a:t>
          </a:r>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a:t>
          </a:r>
          <a:endPar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「技術提案・交渉方式</a:t>
          </a:r>
          <a:r>
            <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設計交渉・施工タイプ</a:t>
          </a:r>
          <a:r>
            <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a:t>
          </a:r>
          <a:endPar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「技術提案・交渉方式</a:t>
          </a:r>
          <a:r>
            <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設計・施工一括タイプ</a:t>
          </a:r>
          <a:r>
            <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a:t>
          </a:r>
          <a:endPar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デザイン・​企画等提案の方式　</a:t>
          </a:r>
          <a:r>
            <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仮称</a:t>
          </a:r>
          <a:endPar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未定　</a:t>
          </a:r>
          <a:r>
            <a:rPr kumimoji="1" lang="en-US" altLang="ja-JP" sz="900" baseline="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900" baseline="0">
              <a:solidFill>
                <a:sysClr val="windowText" lastClr="000000"/>
              </a:solidFill>
              <a:latin typeface="ＭＳ Ｐゴシック" panose="020B0600070205080204" pitchFamily="50" charset="-128"/>
              <a:ea typeface="ＭＳ Ｐゴシック" panose="020B0600070205080204" pitchFamily="50" charset="-128"/>
            </a:rPr>
            <a:t>仮称</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1736</xdr:col>
      <xdr:colOff>581025</xdr:colOff>
      <xdr:row>13</xdr:row>
      <xdr:rowOff>47625</xdr:rowOff>
    </xdr:from>
    <xdr:to>
      <xdr:col>1744</xdr:col>
      <xdr:colOff>379095</xdr:colOff>
      <xdr:row>15</xdr:row>
      <xdr:rowOff>387350</xdr:rowOff>
    </xdr:to>
    <xdr:sp macro="" textlink="">
      <xdr:nvSpPr>
        <xdr:cNvPr id="2" name="Rectangle 19">
          <a:extLst>
            <a:ext uri="{FF2B5EF4-FFF2-40B4-BE49-F238E27FC236}">
              <a16:creationId xmlns:a16="http://schemas.microsoft.com/office/drawing/2014/main" id="{888A5549-B318-92BA-AA55-2BE9AA92DA1F}"/>
            </a:ext>
          </a:extLst>
        </xdr:cNvPr>
        <xdr:cNvSpPr>
          <a:spLocks noChangeArrowheads="1"/>
        </xdr:cNvSpPr>
      </xdr:nvSpPr>
      <xdr:spPr bwMode="auto">
        <a:xfrm>
          <a:off x="1059475275" y="4863465"/>
          <a:ext cx="4674870" cy="1025525"/>
        </a:xfrm>
        <a:prstGeom prst="rect">
          <a:avLst/>
        </a:prstGeom>
        <a:solidFill>
          <a:srgbClr val="FF0000">
            <a:alpha val="10001"/>
          </a:srgbClr>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74295" tIns="8890" rIns="74295" bIns="8890" anchor="t" anchorCtr="0" upright="1">
          <a:noAutofit/>
        </a:bodyPr>
        <a:lstStyle/>
        <a:p>
          <a:endParaRPr lang="ja-JP" altLang="en-US"/>
        </a:p>
      </xdr:txBody>
    </xdr:sp>
    <xdr:clientData/>
  </xdr:twoCellAnchor>
</xdr:wsDr>
</file>

<file path=xl/persons/person.xml><?xml version="1.0" encoding="utf-8"?>
<personList xmlns="http://schemas.microsoft.com/office/spreadsheetml/2018/threadedcomments" xmlns:x="http://schemas.openxmlformats.org/spreadsheetml/2006/main">
  <person displayName="西村　菜鶴美" id="{D17A8B3D-7176-4A7C-8D2F-A69089555B95}" userId="S::nat-nishimura@naa.jp::5e63a866-4e18-4d70-b753-7459928af57b" providerId="AD"/>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C70" dT="2026-04-21T06:17:10.10" personId="{D17A8B3D-7176-4A7C-8D2F-A69089555B95}" id="{57746EE5-934D-4FE8-BD6A-D0D4D3F9005E}">
    <text>これまでは期間、他機関も期間を記載している</text>
  </threadedComment>
</ThreadedComments>
</file>

<file path=xl/threadedComments/threadedComment2.xml><?xml version="1.0" encoding="utf-8"?>
<ThreadedComments xmlns="http://schemas.microsoft.com/office/spreadsheetml/2018/threadedcomments" xmlns:x="http://schemas.openxmlformats.org/spreadsheetml/2006/main">
  <threadedComment ref="C70" dT="2026-04-21T06:17:10.10" personId="{D17A8B3D-7176-4A7C-8D2F-A69089555B95}" id="{9E71412C-D5AC-4D2B-8F29-BF4D6D1526BF}">
    <text>これまでは期間、他機関も期間を記載している</text>
  </threadedComment>
</ThreadedComments>
</file>

<file path=xl/threadedComments/threadedComment3.xml><?xml version="1.0" encoding="utf-8"?>
<ThreadedComments xmlns="http://schemas.microsoft.com/office/spreadsheetml/2018/threadedcomments" xmlns:x="http://schemas.openxmlformats.org/spreadsheetml/2006/main">
  <threadedComment ref="H56" dT="2026-04-21T07:36:36.58" personId="{D17A8B3D-7176-4A7C-8D2F-A69089555B95}" id="{06E07EC3-973C-420D-84F5-8D39DE469296}">
    <text>数式要確認</text>
  </threadedComment>
  <threadedComment ref="C69" dT="2026-04-21T06:17:10.10" personId="{D17A8B3D-7176-4A7C-8D2F-A69089555B95}" id="{73F33CFD-1A70-4270-9A13-F522E7A479F0}">
    <text>これまでは期間、他機関も期間を記載している</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chotatsu@naa.jp"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chotatsu@naa.jp" TargetMode="External"/><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mailto:chotatsu@naa.jp" TargetMode="External"/><Relationship Id="rId6" Type="http://schemas.microsoft.com/office/2017/10/relationships/threadedComment" Target="../threadedComments/threadedComment3.xm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E38A4-C838-4399-BF5D-EDBC424D0C74}">
  <sheetPr>
    <tabColor rgb="FFFFFF00"/>
    <pageSetUpPr fitToPage="1"/>
  </sheetPr>
  <dimension ref="A1:J139"/>
  <sheetViews>
    <sheetView showGridLines="0" tabSelected="1" view="pageBreakPreview" topLeftCell="A98" zoomScaleNormal="100" zoomScaleSheetLayoutView="100" workbookViewId="0">
      <selection activeCell="F101" sqref="F101:I101"/>
    </sheetView>
  </sheetViews>
  <sheetFormatPr defaultColWidth="10.33203125" defaultRowHeight="18" customHeight="1" x14ac:dyDescent="0.15"/>
  <cols>
    <col min="1" max="1" width="6.109375" style="24" customWidth="1"/>
    <col min="2" max="2" width="4" style="24" customWidth="1"/>
    <col min="3" max="3" width="6.6640625" style="24" customWidth="1"/>
    <col min="4" max="4" width="15.33203125" style="24" customWidth="1"/>
    <col min="5" max="5" width="20.109375" style="24" customWidth="1"/>
    <col min="6" max="6" width="9.109375" style="24" customWidth="1"/>
    <col min="7" max="7" width="5.6640625" style="24" customWidth="1"/>
    <col min="8" max="8" width="1.6640625" style="24" customWidth="1"/>
    <col min="9" max="9" width="46.44140625" style="24" customWidth="1"/>
    <col min="10" max="10" width="19.109375" style="24" customWidth="1"/>
    <col min="11" max="16384" width="10.33203125" style="24"/>
  </cols>
  <sheetData>
    <row r="1" spans="1:10" ht="19.5" customHeight="1" x14ac:dyDescent="0.15">
      <c r="A1" s="19" t="s">
        <v>0</v>
      </c>
      <c r="B1" s="20"/>
      <c r="C1" s="20"/>
      <c r="D1" s="20"/>
      <c r="E1" s="20"/>
      <c r="F1" s="21"/>
      <c r="G1" s="22"/>
      <c r="H1" s="20"/>
      <c r="I1" s="20"/>
      <c r="J1" s="23"/>
    </row>
    <row r="2" spans="1:10" ht="19.5" customHeight="1" x14ac:dyDescent="0.15">
      <c r="A2" s="25"/>
      <c r="B2" s="105" t="s">
        <v>1</v>
      </c>
      <c r="C2" s="105"/>
      <c r="D2" s="105"/>
      <c r="E2" s="105"/>
      <c r="F2" s="105"/>
      <c r="G2" s="105"/>
      <c r="H2" s="105"/>
      <c r="I2" s="105"/>
      <c r="J2" s="106"/>
    </row>
    <row r="3" spans="1:10" ht="14.4" x14ac:dyDescent="0.15">
      <c r="A3" s="25"/>
      <c r="B3" s="107"/>
      <c r="C3" s="107"/>
      <c r="D3" s="107"/>
      <c r="E3" s="107"/>
      <c r="F3" s="107"/>
      <c r="G3" s="107"/>
      <c r="H3" s="107"/>
      <c r="I3" s="107"/>
      <c r="J3" s="26"/>
    </row>
    <row r="4" spans="1:10" ht="21.6" customHeight="1" x14ac:dyDescent="0.15">
      <c r="A4" s="25"/>
      <c r="B4" s="108" t="s">
        <v>2</v>
      </c>
      <c r="C4" s="108"/>
      <c r="D4" s="108"/>
      <c r="E4" s="108"/>
      <c r="F4" s="108"/>
      <c r="G4" s="108"/>
      <c r="H4" s="108"/>
      <c r="I4" s="108"/>
      <c r="J4" s="109"/>
    </row>
    <row r="5" spans="1:10" ht="18" customHeight="1" x14ac:dyDescent="0.15">
      <c r="A5" s="25"/>
      <c r="B5" s="110" t="s">
        <v>305</v>
      </c>
      <c r="C5" s="110"/>
      <c r="D5" s="110"/>
      <c r="E5" s="110"/>
      <c r="F5" s="110"/>
      <c r="G5" s="110"/>
      <c r="H5" s="110"/>
      <c r="I5" s="110"/>
      <c r="J5" s="111"/>
    </row>
    <row r="6" spans="1:10" ht="19.5" customHeight="1" x14ac:dyDescent="0.15">
      <c r="A6" s="25"/>
      <c r="I6" s="27" t="s">
        <v>3</v>
      </c>
      <c r="J6" s="28" t="str">
        <f>基本情報_1_1!AY2</f>
        <v>□□</v>
      </c>
    </row>
    <row r="7" spans="1:10" ht="19.5" customHeight="1" x14ac:dyDescent="0.15">
      <c r="A7" s="25"/>
      <c r="I7" s="27"/>
      <c r="J7" s="26"/>
    </row>
    <row r="8" spans="1:10" ht="19.5" customHeight="1" x14ac:dyDescent="0.15">
      <c r="A8" s="25"/>
      <c r="B8" s="27">
        <v>1</v>
      </c>
      <c r="C8" s="24" t="s">
        <v>4</v>
      </c>
      <c r="J8" s="26"/>
    </row>
    <row r="9" spans="1:10" ht="19.5" customHeight="1" x14ac:dyDescent="0.15">
      <c r="A9" s="25"/>
      <c r="B9" s="29"/>
      <c r="C9" s="29">
        <v>-1</v>
      </c>
      <c r="D9" s="102" t="s">
        <v>5</v>
      </c>
      <c r="E9" s="102"/>
      <c r="F9" s="103" t="str">
        <f>基本情報_1_1!BA2</f>
        <v>□□</v>
      </c>
      <c r="G9" s="112"/>
      <c r="H9" s="112"/>
      <c r="I9" s="112"/>
      <c r="J9" s="113"/>
    </row>
    <row r="10" spans="1:10" ht="19.5" customHeight="1" x14ac:dyDescent="0.15">
      <c r="A10" s="25"/>
      <c r="B10" s="29"/>
      <c r="C10" s="29">
        <v>-2</v>
      </c>
      <c r="D10" s="102" t="s">
        <v>6</v>
      </c>
      <c r="E10" s="102"/>
      <c r="F10" s="103" t="str">
        <f>基本情報_1_1!B2</f>
        <v>□□</v>
      </c>
      <c r="G10" s="103"/>
      <c r="H10" s="103"/>
      <c r="I10" s="103"/>
      <c r="J10" s="104"/>
    </row>
    <row r="11" spans="1:10" ht="19.5" customHeight="1" x14ac:dyDescent="0.15">
      <c r="A11" s="25"/>
      <c r="B11" s="29"/>
      <c r="C11" s="29">
        <v>-3</v>
      </c>
      <c r="D11" s="102" t="s">
        <v>7</v>
      </c>
      <c r="E11" s="102"/>
      <c r="F11" s="103" t="str">
        <f>基本情報_1_1!C2</f>
        <v>□□</v>
      </c>
      <c r="G11" s="103"/>
      <c r="H11" s="103"/>
      <c r="I11" s="103"/>
      <c r="J11" s="104"/>
    </row>
    <row r="12" spans="1:10" ht="37.65" customHeight="1" x14ac:dyDescent="0.15">
      <c r="A12" s="25"/>
      <c r="B12" s="29"/>
      <c r="C12" s="29">
        <v>-4</v>
      </c>
      <c r="D12" s="102" t="s">
        <v>8</v>
      </c>
      <c r="E12" s="102"/>
      <c r="F12" s="103" t="str">
        <f>基本情報_1_1!D2</f>
        <v>□□</v>
      </c>
      <c r="G12" s="103"/>
      <c r="H12" s="103"/>
      <c r="I12" s="103"/>
      <c r="J12" s="104"/>
    </row>
    <row r="13" spans="1:10" ht="44.1" customHeight="1" x14ac:dyDescent="0.15">
      <c r="A13" s="25"/>
      <c r="B13" s="29"/>
      <c r="C13" s="29">
        <v>-5</v>
      </c>
      <c r="D13" s="102" t="s">
        <v>9</v>
      </c>
      <c r="E13" s="102"/>
      <c r="F13" s="114" t="str">
        <f>基本情報_1_1!E2</f>
        <v>□□</v>
      </c>
      <c r="G13" s="108"/>
      <c r="H13" s="108"/>
      <c r="I13" s="108"/>
      <c r="J13" s="26"/>
    </row>
    <row r="14" spans="1:10" ht="19.2" customHeight="1" x14ac:dyDescent="0.15">
      <c r="A14" s="25"/>
      <c r="B14" s="29"/>
      <c r="C14" s="29">
        <v>-6</v>
      </c>
      <c r="D14" s="102" t="s">
        <v>10</v>
      </c>
      <c r="E14" s="102"/>
      <c r="F14" s="102" t="str">
        <f>"契約の翌日からまで"</f>
        <v>契約の翌日からまで</v>
      </c>
      <c r="G14" s="102"/>
      <c r="H14" s="102"/>
      <c r="I14" s="102"/>
      <c r="J14" s="26"/>
    </row>
    <row r="15" spans="1:10" ht="19.2" customHeight="1" x14ac:dyDescent="0.15">
      <c r="A15" s="25"/>
      <c r="B15" s="29"/>
      <c r="C15" s="29"/>
      <c r="D15" s="24" t="s">
        <v>11</v>
      </c>
      <c r="E15" s="18"/>
      <c r="F15" s="103" t="s">
        <v>294</v>
      </c>
      <c r="G15" s="103"/>
      <c r="H15" s="103"/>
      <c r="I15" s="103"/>
      <c r="J15" s="104"/>
    </row>
    <row r="16" spans="1:10" ht="32.700000000000003" customHeight="1" x14ac:dyDescent="0.15">
      <c r="A16" s="25"/>
      <c r="B16" s="29"/>
      <c r="C16" s="29"/>
      <c r="E16" s="18"/>
      <c r="F16" s="108" t="s">
        <v>306</v>
      </c>
      <c r="G16" s="108"/>
      <c r="H16" s="108"/>
      <c r="I16" s="108"/>
      <c r="J16" s="109"/>
    </row>
    <row r="17" spans="1:10" ht="19.2" customHeight="1" x14ac:dyDescent="0.15">
      <c r="A17" s="25"/>
      <c r="B17" s="29"/>
      <c r="C17" s="29"/>
      <c r="D17" s="18"/>
      <c r="E17" s="18"/>
      <c r="F17" s="66" t="s">
        <v>14</v>
      </c>
      <c r="G17" s="18"/>
      <c r="H17" s="18"/>
      <c r="I17" s="18"/>
      <c r="J17" s="26"/>
    </row>
    <row r="18" spans="1:10" ht="19.5" customHeight="1" x14ac:dyDescent="0.15">
      <c r="A18" s="25"/>
      <c r="B18" s="29"/>
      <c r="C18" s="29">
        <v>-7</v>
      </c>
      <c r="D18" s="115" t="s">
        <v>15</v>
      </c>
      <c r="E18" s="115"/>
      <c r="F18" s="114" t="s">
        <v>294</v>
      </c>
      <c r="G18" s="114" t="str">
        <f>IF(基本情報_1_1!C2="該当","設定有り(項目「11」参照)","設定無し")</f>
        <v>設定無し</v>
      </c>
      <c r="H18" s="114" t="str">
        <f>IF(基本情報_1_1!D2="該当","設定有り(項目「11」参照)","設定無し")</f>
        <v>設定無し</v>
      </c>
      <c r="I18" s="114" t="str">
        <f>IF(基本情報_1_1!E2="該当","設定有り(項目「11」参照)","設定無し")</f>
        <v>設定無し</v>
      </c>
      <c r="J18" s="26"/>
    </row>
    <row r="19" spans="1:10" ht="19.5" customHeight="1" x14ac:dyDescent="0.15">
      <c r="A19" s="25"/>
      <c r="B19" s="29"/>
      <c r="C19" s="29"/>
      <c r="D19" s="17"/>
      <c r="E19" s="17"/>
      <c r="F19" s="66" t="s">
        <v>17</v>
      </c>
      <c r="G19" s="30"/>
      <c r="H19" s="30"/>
      <c r="I19" s="30"/>
      <c r="J19" s="26"/>
    </row>
    <row r="20" spans="1:10" ht="19.5" customHeight="1" x14ac:dyDescent="0.15">
      <c r="A20" s="25"/>
      <c r="B20" s="29"/>
      <c r="C20" s="29">
        <v>-8</v>
      </c>
      <c r="D20" s="17" t="s">
        <v>18</v>
      </c>
      <c r="E20" s="17"/>
      <c r="F20" s="103" t="s">
        <v>294</v>
      </c>
      <c r="G20" s="103"/>
      <c r="H20" s="103"/>
      <c r="I20" s="103"/>
      <c r="J20" s="104"/>
    </row>
    <row r="21" spans="1:10" ht="19.2" customHeight="1" x14ac:dyDescent="0.15">
      <c r="A21" s="25"/>
      <c r="B21" s="29"/>
      <c r="C21" s="29">
        <v>-9</v>
      </c>
      <c r="D21" s="102" t="s">
        <v>20</v>
      </c>
      <c r="E21" s="102"/>
      <c r="F21" s="103" t="s">
        <v>294</v>
      </c>
      <c r="G21" s="103"/>
      <c r="H21" s="103"/>
      <c r="I21" s="103"/>
      <c r="J21" s="104"/>
    </row>
    <row r="22" spans="1:10" ht="19.2" customHeight="1" x14ac:dyDescent="0.15">
      <c r="A22" s="25"/>
      <c r="B22" s="29"/>
      <c r="C22" s="29"/>
      <c r="D22" s="18"/>
      <c r="E22" s="18"/>
      <c r="F22" s="66" t="s">
        <v>22</v>
      </c>
      <c r="G22" s="18"/>
      <c r="H22" s="18"/>
      <c r="I22" s="18"/>
      <c r="J22" s="26"/>
    </row>
    <row r="23" spans="1:10" ht="19.5" customHeight="1" x14ac:dyDescent="0.15">
      <c r="A23" s="25"/>
      <c r="B23" s="29"/>
      <c r="C23" s="29">
        <v>-10</v>
      </c>
      <c r="D23" s="108" t="s">
        <v>23</v>
      </c>
      <c r="E23" s="108"/>
      <c r="F23" s="31"/>
      <c r="G23" s="18"/>
      <c r="H23" s="18"/>
      <c r="I23" s="18"/>
      <c r="J23" s="26"/>
    </row>
    <row r="24" spans="1:10" ht="19.5" customHeight="1" x14ac:dyDescent="0.15">
      <c r="A24" s="25"/>
      <c r="B24" s="29"/>
      <c r="C24" s="29"/>
      <c r="D24" s="17"/>
      <c r="E24" s="17"/>
      <c r="F24" s="66" t="s">
        <v>25</v>
      </c>
      <c r="G24" s="18"/>
      <c r="H24" s="18"/>
      <c r="I24" s="18"/>
      <c r="J24" s="26"/>
    </row>
    <row r="25" spans="1:10" ht="19.5" customHeight="1" x14ac:dyDescent="0.15">
      <c r="A25" s="25"/>
      <c r="B25" s="29"/>
      <c r="C25" s="29">
        <v>-11</v>
      </c>
      <c r="D25" s="108" t="s">
        <v>26</v>
      </c>
      <c r="E25" s="108"/>
      <c r="F25" s="103" t="s">
        <v>294</v>
      </c>
      <c r="G25" s="103"/>
      <c r="H25" s="103"/>
      <c r="I25" s="103"/>
      <c r="J25" s="104"/>
    </row>
    <row r="26" spans="1:10" ht="19.5" customHeight="1" x14ac:dyDescent="0.15">
      <c r="A26" s="25"/>
      <c r="B26" s="29"/>
      <c r="C26" s="29">
        <v>-12</v>
      </c>
      <c r="D26" s="108" t="s">
        <v>27</v>
      </c>
      <c r="E26" s="108"/>
      <c r="F26" s="114" t="s">
        <v>294</v>
      </c>
      <c r="G26" s="108"/>
      <c r="H26" s="108"/>
      <c r="I26" s="108"/>
      <c r="J26" s="26"/>
    </row>
    <row r="27" spans="1:10" ht="19.5" customHeight="1" x14ac:dyDescent="0.15">
      <c r="A27" s="25"/>
      <c r="B27" s="29"/>
      <c r="C27" s="29"/>
      <c r="D27" s="17"/>
      <c r="E27" s="17"/>
      <c r="F27" s="66" t="s">
        <v>29</v>
      </c>
      <c r="G27" s="18"/>
      <c r="H27" s="18"/>
      <c r="I27" s="18"/>
      <c r="J27" s="26"/>
    </row>
    <row r="28" spans="1:10" ht="19.5" customHeight="1" x14ac:dyDescent="0.15">
      <c r="A28" s="25"/>
      <c r="B28" s="29"/>
      <c r="C28" s="29">
        <v>-13</v>
      </c>
      <c r="D28" s="102" t="s">
        <v>30</v>
      </c>
      <c r="E28" s="102"/>
      <c r="F28" s="102" t="str">
        <f>IF(基本情報_1_1!T2="02","応募合格者に配布予定","本公告と同時配布")</f>
        <v>応募合格者に配布予定</v>
      </c>
      <c r="G28" s="102"/>
      <c r="H28" s="102"/>
      <c r="I28" s="102"/>
      <c r="J28" s="26"/>
    </row>
    <row r="29" spans="1:10" ht="19.5" customHeight="1" x14ac:dyDescent="0.15">
      <c r="A29" s="25"/>
      <c r="B29" s="29"/>
      <c r="C29" s="29">
        <v>-14</v>
      </c>
      <c r="D29" s="18" t="s">
        <v>31</v>
      </c>
      <c r="E29" s="18"/>
      <c r="F29" s="103" t="s">
        <v>294</v>
      </c>
      <c r="G29" s="103"/>
      <c r="H29" s="103"/>
      <c r="I29" s="103"/>
      <c r="J29" s="104"/>
    </row>
    <row r="30" spans="1:10" ht="38.700000000000003" customHeight="1" x14ac:dyDescent="0.15">
      <c r="A30" s="25"/>
      <c r="B30" s="29"/>
      <c r="C30" s="92">
        <v>-15</v>
      </c>
      <c r="D30" s="102" t="s">
        <v>32</v>
      </c>
      <c r="E30" s="102"/>
      <c r="F30" s="102" t="s">
        <v>33</v>
      </c>
      <c r="G30" s="102"/>
      <c r="H30" s="102"/>
      <c r="I30" s="102"/>
      <c r="J30" s="26"/>
    </row>
    <row r="31" spans="1:10" ht="18.75" customHeight="1" x14ac:dyDescent="0.15">
      <c r="A31" s="25"/>
      <c r="B31" s="63"/>
      <c r="C31" s="85">
        <v>-16</v>
      </c>
      <c r="D31" s="24" t="s">
        <v>34</v>
      </c>
      <c r="J31" s="26"/>
    </row>
    <row r="32" spans="1:10" ht="19.5" customHeight="1" x14ac:dyDescent="0.15">
      <c r="A32" s="25"/>
      <c r="B32" s="53"/>
      <c r="D32" s="55" t="s">
        <v>35</v>
      </c>
      <c r="E32" s="58"/>
      <c r="F32" s="58"/>
      <c r="G32" s="58"/>
      <c r="H32" s="58"/>
      <c r="I32" s="58"/>
      <c r="J32" s="54"/>
    </row>
    <row r="33" spans="1:10" ht="19.5" customHeight="1" x14ac:dyDescent="0.15">
      <c r="A33" s="25"/>
      <c r="B33" s="53"/>
      <c r="D33" s="55" t="s">
        <v>36</v>
      </c>
      <c r="E33" s="58"/>
      <c r="F33" s="58"/>
      <c r="G33" s="58"/>
      <c r="H33" s="58"/>
      <c r="I33" s="58"/>
      <c r="J33" s="54"/>
    </row>
    <row r="34" spans="1:10" ht="19.5" customHeight="1" x14ac:dyDescent="0.15">
      <c r="A34" s="25"/>
      <c r="B34" s="53"/>
      <c r="D34" s="55" t="s">
        <v>37</v>
      </c>
      <c r="E34" s="58"/>
      <c r="F34" s="58"/>
      <c r="G34" s="58"/>
      <c r="H34" s="58"/>
      <c r="I34" s="58"/>
      <c r="J34" s="54"/>
    </row>
    <row r="35" spans="1:10" ht="19.5" customHeight="1" x14ac:dyDescent="0.15">
      <c r="A35" s="25"/>
      <c r="D35" s="55" t="str">
        <f>"財務部門　調達部　調達管理グループ　担当："&amp;基本情報_1_1!AV2</f>
        <v>財務部門　調達部　調達管理グループ　担当：□□</v>
      </c>
      <c r="E35" s="58"/>
      <c r="F35" s="58"/>
      <c r="G35" s="58"/>
      <c r="H35" s="58"/>
      <c r="I35" s="58"/>
      <c r="J35" s="54"/>
    </row>
    <row r="36" spans="1:10" ht="19.5" customHeight="1" x14ac:dyDescent="0.15">
      <c r="A36" s="25"/>
      <c r="D36" s="55" t="s">
        <v>38</v>
      </c>
      <c r="E36" s="55"/>
      <c r="F36" s="55"/>
      <c r="G36" s="56" t="str">
        <f>基本情報_1_1!AX2</f>
        <v>□□</v>
      </c>
      <c r="H36" s="55"/>
      <c r="I36" s="55"/>
      <c r="J36" s="57"/>
    </row>
    <row r="37" spans="1:10" ht="19.5" customHeight="1" x14ac:dyDescent="0.15">
      <c r="A37" s="25"/>
      <c r="D37" s="55" t="s">
        <v>39</v>
      </c>
      <c r="F37" s="58"/>
      <c r="G37" s="55" t="s">
        <v>40</v>
      </c>
      <c r="H37" s="58"/>
      <c r="I37" s="58"/>
      <c r="J37" s="54"/>
    </row>
    <row r="38" spans="1:10" ht="19.5" customHeight="1" x14ac:dyDescent="0.15">
      <c r="A38" s="25"/>
      <c r="B38" s="29"/>
      <c r="D38" s="70" t="s">
        <v>41</v>
      </c>
      <c r="E38" s="69"/>
      <c r="F38" s="69"/>
      <c r="G38" s="69"/>
      <c r="H38" s="69"/>
      <c r="I38" s="69"/>
      <c r="J38" s="59"/>
    </row>
    <row r="39" spans="1:10" ht="25.5" customHeight="1" x14ac:dyDescent="0.15">
      <c r="A39" s="25"/>
      <c r="B39" s="29"/>
      <c r="D39" s="24" t="s">
        <v>42</v>
      </c>
      <c r="E39" s="18"/>
      <c r="F39" s="18"/>
      <c r="G39" s="18"/>
      <c r="H39" s="18"/>
      <c r="I39" s="18"/>
      <c r="J39" s="68"/>
    </row>
    <row r="40" spans="1:10" ht="18.75" customHeight="1" x14ac:dyDescent="0.15">
      <c r="A40" s="25"/>
      <c r="F40" s="18"/>
      <c r="G40" s="18"/>
      <c r="H40" s="18"/>
      <c r="I40" s="18"/>
      <c r="J40" s="26"/>
    </row>
    <row r="41" spans="1:10" ht="18.75" customHeight="1" x14ac:dyDescent="0.15">
      <c r="A41" s="25"/>
      <c r="B41" s="27">
        <v>2</v>
      </c>
      <c r="C41" s="24" t="s">
        <v>43</v>
      </c>
      <c r="J41" s="26"/>
    </row>
    <row r="42" spans="1:10" ht="67.95" customHeight="1" x14ac:dyDescent="0.15">
      <c r="A42" s="25"/>
      <c r="C42" s="123" t="s">
        <v>44</v>
      </c>
      <c r="D42" s="123"/>
      <c r="E42" s="123"/>
      <c r="F42" s="123"/>
      <c r="G42" s="123"/>
      <c r="H42" s="123"/>
      <c r="I42" s="123"/>
      <c r="J42" s="130"/>
    </row>
    <row r="43" spans="1:10" ht="43.95" customHeight="1" x14ac:dyDescent="0.15">
      <c r="A43" s="25"/>
      <c r="C43" s="119" t="s">
        <v>45</v>
      </c>
      <c r="D43" s="121"/>
      <c r="E43" s="116" t="s">
        <v>46</v>
      </c>
      <c r="F43" s="117"/>
      <c r="G43" s="133"/>
      <c r="H43" s="134" t="s">
        <v>47</v>
      </c>
      <c r="I43" s="134"/>
      <c r="J43" s="134"/>
    </row>
    <row r="44" spans="1:10" ht="36.6" customHeight="1" x14ac:dyDescent="0.15">
      <c r="A44" s="25"/>
      <c r="C44" s="131"/>
      <c r="D44" s="132"/>
      <c r="E44" s="119" t="s">
        <v>48</v>
      </c>
      <c r="F44" s="120"/>
      <c r="G44" s="121"/>
      <c r="H44" s="122" t="str">
        <f>IF(基本情報_1_1!BD2="","","当社における"&amp;基本情報_1_1!BD2&amp;"競争参加資格の以下の業種に登録されていること。")</f>
        <v>当社における□□競争参加資格の以下の業種に登録されていること。</v>
      </c>
      <c r="I44" s="123"/>
      <c r="J44" s="126"/>
    </row>
    <row r="45" spans="1:10" ht="36.6" customHeight="1" x14ac:dyDescent="0.15">
      <c r="A45" s="25"/>
      <c r="C45" s="131"/>
      <c r="D45" s="132"/>
      <c r="E45" s="122"/>
      <c r="F45" s="123"/>
      <c r="G45" s="124"/>
      <c r="H45" s="128" t="str">
        <f>基本情報_1_1!AC2</f>
        <v>□□</v>
      </c>
      <c r="I45" s="120"/>
      <c r="J45" s="125"/>
    </row>
    <row r="46" spans="1:10" ht="37.65" customHeight="1" x14ac:dyDescent="0.15">
      <c r="A46" s="25"/>
      <c r="C46" s="131"/>
      <c r="D46" s="132"/>
      <c r="E46" s="127" t="s">
        <v>49</v>
      </c>
      <c r="F46" s="127"/>
      <c r="G46" s="127"/>
      <c r="H46" s="116" t="str">
        <f>IF(基本情報_1_1!AA2="該当","単体企業","単体企業または2社で構成された特定建設工事共同企業体(以下「共同企業体」という。)であること。")</f>
        <v>単体企業または2社で構成された特定建設工事共同企業体(以下「共同企業体」という。)であること。</v>
      </c>
      <c r="I46" s="117"/>
      <c r="J46" s="118"/>
    </row>
    <row r="47" spans="1:10" ht="37.65" customHeight="1" x14ac:dyDescent="0.15">
      <c r="A47" s="25"/>
      <c r="C47" s="131"/>
      <c r="D47" s="132"/>
      <c r="E47" s="119" t="s">
        <v>50</v>
      </c>
      <c r="F47" s="120"/>
      <c r="G47" s="121"/>
      <c r="H47" s="119" t="s">
        <v>51</v>
      </c>
      <c r="I47" s="120"/>
      <c r="J47" s="125"/>
    </row>
    <row r="48" spans="1:10" ht="30" customHeight="1" x14ac:dyDescent="0.15">
      <c r="A48" s="25"/>
      <c r="C48" s="122"/>
      <c r="D48" s="124"/>
      <c r="E48" s="122"/>
      <c r="F48" s="123"/>
      <c r="G48" s="124"/>
      <c r="H48" s="122" t="s">
        <v>307</v>
      </c>
      <c r="I48" s="123"/>
      <c r="J48" s="126"/>
    </row>
    <row r="49" spans="1:10" ht="42.6" customHeight="1" x14ac:dyDescent="0.15">
      <c r="A49" s="25"/>
      <c r="C49" s="127" t="s">
        <v>52</v>
      </c>
      <c r="D49" s="127"/>
      <c r="E49" s="128" t="str">
        <f>基本情報_1_1!AD2</f>
        <v>□□</v>
      </c>
      <c r="F49" s="120"/>
      <c r="G49" s="120"/>
      <c r="H49" s="120"/>
      <c r="I49" s="120"/>
      <c r="J49" s="129"/>
    </row>
    <row r="50" spans="1:10" ht="69" customHeight="1" x14ac:dyDescent="0.15">
      <c r="A50" s="25"/>
      <c r="C50" s="127"/>
      <c r="D50" s="127"/>
      <c r="E50" s="122" t="s">
        <v>53</v>
      </c>
      <c r="F50" s="123"/>
      <c r="G50" s="123"/>
      <c r="H50" s="123"/>
      <c r="I50" s="123"/>
      <c r="J50" s="126"/>
    </row>
    <row r="51" spans="1:10" ht="50.7" customHeight="1" x14ac:dyDescent="0.15">
      <c r="A51" s="25"/>
      <c r="C51" s="119" t="s">
        <v>54</v>
      </c>
      <c r="D51" s="121"/>
      <c r="E51" s="134" t="s">
        <v>55</v>
      </c>
      <c r="F51" s="134"/>
      <c r="G51" s="134"/>
      <c r="H51" s="116" t="str">
        <f>IF(基本情報_1_1!AE2="01","応募時に以下の要件を満たす技術者を届け出てください。","契約締結後に以下の要件を満たす技術者を届け出てください。")</f>
        <v>応募時に以下の要件を満たす技術者を届け出てください。</v>
      </c>
      <c r="I51" s="117"/>
      <c r="J51" s="118"/>
    </row>
    <row r="52" spans="1:10" ht="54.6" customHeight="1" x14ac:dyDescent="0.15">
      <c r="A52" s="25"/>
      <c r="C52" s="122"/>
      <c r="D52" s="124"/>
      <c r="E52" s="136" t="str">
        <f>基本情報_1_1!AG2</f>
        <v>□□</v>
      </c>
      <c r="F52" s="117"/>
      <c r="G52" s="117"/>
      <c r="H52" s="117"/>
      <c r="I52" s="117"/>
      <c r="J52" s="118"/>
    </row>
    <row r="53" spans="1:10" ht="33" customHeight="1" x14ac:dyDescent="0.15">
      <c r="A53" s="25"/>
      <c r="C53" s="119" t="s">
        <v>56</v>
      </c>
      <c r="D53" s="121"/>
      <c r="E53" s="116" t="s">
        <v>57</v>
      </c>
      <c r="F53" s="117"/>
      <c r="G53" s="133"/>
      <c r="H53" s="116" t="s">
        <v>58</v>
      </c>
      <c r="I53" s="117"/>
      <c r="J53" s="135"/>
    </row>
    <row r="54" spans="1:10" ht="37.950000000000003" customHeight="1" x14ac:dyDescent="0.15">
      <c r="A54" s="25"/>
      <c r="C54" s="131"/>
      <c r="D54" s="132"/>
      <c r="E54" s="116" t="s">
        <v>59</v>
      </c>
      <c r="F54" s="117"/>
      <c r="G54" s="133"/>
      <c r="H54" s="116" t="s">
        <v>60</v>
      </c>
      <c r="I54" s="117"/>
      <c r="J54" s="135"/>
    </row>
    <row r="55" spans="1:10" ht="37.950000000000003" customHeight="1" x14ac:dyDescent="0.15">
      <c r="A55" s="25"/>
      <c r="C55" s="131"/>
      <c r="D55" s="132"/>
      <c r="E55" s="116" t="s">
        <v>61</v>
      </c>
      <c r="F55" s="117"/>
      <c r="G55" s="133"/>
      <c r="H55" s="116" t="s">
        <v>62</v>
      </c>
      <c r="I55" s="117"/>
      <c r="J55" s="135"/>
    </row>
    <row r="56" spans="1:10" ht="55.95" customHeight="1" x14ac:dyDescent="0.15">
      <c r="A56" s="25"/>
      <c r="C56" s="131"/>
      <c r="D56" s="132"/>
      <c r="E56" s="116" t="s">
        <v>63</v>
      </c>
      <c r="F56" s="117"/>
      <c r="G56" s="133"/>
      <c r="H56" s="116" t="s">
        <v>64</v>
      </c>
      <c r="I56" s="117"/>
      <c r="J56" s="135"/>
    </row>
    <row r="57" spans="1:10" ht="52.2" customHeight="1" x14ac:dyDescent="0.15">
      <c r="A57" s="25"/>
      <c r="C57" s="131"/>
      <c r="D57" s="132"/>
      <c r="E57" s="119" t="s">
        <v>65</v>
      </c>
      <c r="F57" s="120"/>
      <c r="G57" s="121"/>
      <c r="H57" s="119" t="str">
        <f>IF(基本情報_1_1!AH2&lt;&gt;"","1-2に示した工事に係る設計業務の受注者又は当該受注者と資本若しくは人事面において関連ある建設業者でないこと。
　本件に係る設計業務の受注者…"&amp;基本情報_1_1!AH2,"")</f>
        <v>1-2に示した工事に係る設計業務の受注者又は当該受注者と資本若しくは人事面において関連ある建設業者でないこと。
　本件に係る設計業務の受注者…□□</v>
      </c>
      <c r="I57" s="120"/>
      <c r="J57" s="125"/>
    </row>
    <row r="58" spans="1:10" ht="26.7" customHeight="1" x14ac:dyDescent="0.15">
      <c r="A58" s="25"/>
      <c r="C58" s="122"/>
      <c r="D58" s="124"/>
      <c r="E58" s="122"/>
      <c r="F58" s="123"/>
      <c r="G58" s="124"/>
      <c r="H58" s="116" t="s">
        <v>66</v>
      </c>
      <c r="I58" s="117"/>
      <c r="J58" s="135"/>
    </row>
    <row r="59" spans="1:10" ht="18.75" customHeight="1" x14ac:dyDescent="0.15">
      <c r="A59" s="25"/>
      <c r="C59" s="18"/>
      <c r="D59" s="18"/>
      <c r="E59" s="18"/>
      <c r="F59" s="18"/>
      <c r="G59" s="18"/>
      <c r="H59" s="18"/>
      <c r="I59" s="18"/>
      <c r="J59" s="26"/>
    </row>
    <row r="60" spans="1:10" ht="18.75" customHeight="1" x14ac:dyDescent="0.15">
      <c r="A60" s="25"/>
      <c r="C60" s="18"/>
      <c r="D60" s="18"/>
      <c r="E60" s="18"/>
      <c r="F60" s="18"/>
      <c r="G60" s="18"/>
      <c r="H60" s="18"/>
      <c r="I60" s="18"/>
      <c r="J60" s="26"/>
    </row>
    <row r="61" spans="1:10" ht="18.75" customHeight="1" x14ac:dyDescent="0.15">
      <c r="A61" s="25"/>
      <c r="B61" s="32" t="s">
        <v>67</v>
      </c>
      <c r="C61" s="24" t="s">
        <v>68</v>
      </c>
      <c r="J61" s="26"/>
    </row>
    <row r="62" spans="1:10" ht="33.9" customHeight="1" x14ac:dyDescent="0.15">
      <c r="A62" s="25"/>
      <c r="C62" s="116" t="s">
        <v>69</v>
      </c>
      <c r="D62" s="117"/>
      <c r="E62" s="116" t="s">
        <v>70</v>
      </c>
      <c r="F62" s="117"/>
      <c r="G62" s="117"/>
      <c r="H62" s="117"/>
      <c r="I62" s="117"/>
      <c r="J62" s="135"/>
    </row>
    <row r="63" spans="1:10" ht="39.6" customHeight="1" x14ac:dyDescent="0.15">
      <c r="A63" s="25"/>
      <c r="C63" s="119" t="s">
        <v>71</v>
      </c>
      <c r="D63" s="121"/>
      <c r="E63" s="116" t="s">
        <v>72</v>
      </c>
      <c r="F63" s="117"/>
      <c r="G63" s="133"/>
      <c r="H63" s="116" t="s">
        <v>73</v>
      </c>
      <c r="I63" s="117"/>
      <c r="J63" s="135"/>
    </row>
    <row r="64" spans="1:10" ht="49.35" customHeight="1" x14ac:dyDescent="0.15">
      <c r="A64" s="25"/>
      <c r="C64" s="131"/>
      <c r="D64" s="132"/>
      <c r="E64" s="116" t="s">
        <v>74</v>
      </c>
      <c r="F64" s="117"/>
      <c r="G64" s="133"/>
      <c r="H64" s="116" t="s">
        <v>75</v>
      </c>
      <c r="I64" s="117"/>
      <c r="J64" s="135"/>
    </row>
    <row r="65" spans="1:10" ht="33.6" customHeight="1" x14ac:dyDescent="0.15">
      <c r="A65" s="25"/>
      <c r="C65" s="131"/>
      <c r="D65" s="132"/>
      <c r="E65" s="116" t="s">
        <v>76</v>
      </c>
      <c r="F65" s="117"/>
      <c r="G65" s="133"/>
      <c r="H65" s="116" t="s">
        <v>77</v>
      </c>
      <c r="I65" s="117"/>
      <c r="J65" s="135"/>
    </row>
    <row r="66" spans="1:10" ht="33.6" customHeight="1" x14ac:dyDescent="0.15">
      <c r="A66" s="25"/>
      <c r="C66" s="131"/>
      <c r="D66" s="132"/>
      <c r="E66" s="116" t="s">
        <v>78</v>
      </c>
      <c r="F66" s="117"/>
      <c r="G66" s="133"/>
      <c r="H66" s="116" t="s">
        <v>79</v>
      </c>
      <c r="I66" s="117"/>
      <c r="J66" s="135"/>
    </row>
    <row r="67" spans="1:10" ht="36" customHeight="1" x14ac:dyDescent="0.15">
      <c r="A67" s="25"/>
      <c r="C67" s="131"/>
      <c r="D67" s="132"/>
      <c r="E67" s="116" t="s">
        <v>80</v>
      </c>
      <c r="F67" s="117"/>
      <c r="G67" s="133"/>
      <c r="H67" s="116" t="s">
        <v>81</v>
      </c>
      <c r="I67" s="117"/>
      <c r="J67" s="135"/>
    </row>
    <row r="68" spans="1:10" ht="46.2" customHeight="1" x14ac:dyDescent="0.15">
      <c r="A68" s="25"/>
      <c r="C68" s="131"/>
      <c r="D68" s="132"/>
      <c r="E68" s="116" t="s">
        <v>82</v>
      </c>
      <c r="F68" s="117"/>
      <c r="G68" s="133"/>
      <c r="H68" s="116" t="s">
        <v>83</v>
      </c>
      <c r="I68" s="117"/>
      <c r="J68" s="135"/>
    </row>
    <row r="69" spans="1:10" ht="72.75" customHeight="1" x14ac:dyDescent="0.15">
      <c r="A69" s="25"/>
      <c r="C69" s="122"/>
      <c r="D69" s="124"/>
      <c r="E69" s="116" t="s">
        <v>84</v>
      </c>
      <c r="F69" s="117"/>
      <c r="G69" s="133"/>
      <c r="H69" s="137" t="s">
        <v>85</v>
      </c>
      <c r="I69" s="138"/>
      <c r="J69" s="139"/>
    </row>
    <row r="70" spans="1:10" ht="21.9" customHeight="1" x14ac:dyDescent="0.15">
      <c r="A70" s="25"/>
      <c r="C70" s="149" t="s">
        <v>86</v>
      </c>
      <c r="D70" s="150"/>
      <c r="E70" s="151" t="s">
        <v>309</v>
      </c>
      <c r="F70" s="152"/>
      <c r="G70" s="152"/>
      <c r="H70" s="152"/>
      <c r="I70" s="152"/>
      <c r="J70" s="60"/>
    </row>
    <row r="71" spans="1:10" ht="21.9" customHeight="1" x14ac:dyDescent="0.15">
      <c r="A71" s="25"/>
      <c r="C71" s="49"/>
      <c r="D71" s="50"/>
      <c r="E71" s="67" t="s">
        <v>87</v>
      </c>
      <c r="F71" s="44"/>
      <c r="G71" s="44"/>
      <c r="H71" s="44"/>
      <c r="J71" s="51"/>
    </row>
    <row r="72" spans="1:10" ht="47.4" customHeight="1" x14ac:dyDescent="0.15">
      <c r="A72" s="25"/>
      <c r="C72" s="119" t="s">
        <v>88</v>
      </c>
      <c r="D72" s="121"/>
      <c r="E72" s="116" t="s">
        <v>89</v>
      </c>
      <c r="F72" s="117"/>
      <c r="G72" s="133"/>
      <c r="H72" s="116" t="s">
        <v>90</v>
      </c>
      <c r="I72" s="117"/>
      <c r="J72" s="135"/>
    </row>
    <row r="73" spans="1:10" ht="47.4" customHeight="1" x14ac:dyDescent="0.15">
      <c r="A73" s="25"/>
      <c r="C73" s="131"/>
      <c r="D73" s="132"/>
      <c r="E73" s="116" t="s">
        <v>91</v>
      </c>
      <c r="F73" s="117"/>
      <c r="G73" s="133"/>
      <c r="H73" s="116" t="s">
        <v>92</v>
      </c>
      <c r="I73" s="117"/>
      <c r="J73" s="135"/>
    </row>
    <row r="74" spans="1:10" ht="47.4" customHeight="1" x14ac:dyDescent="0.15">
      <c r="A74" s="25"/>
      <c r="C74" s="122"/>
      <c r="D74" s="124"/>
      <c r="E74" s="116" t="s">
        <v>93</v>
      </c>
      <c r="F74" s="117"/>
      <c r="G74" s="133"/>
      <c r="H74" s="116" t="s">
        <v>94</v>
      </c>
      <c r="I74" s="117"/>
      <c r="J74" s="135"/>
    </row>
    <row r="75" spans="1:10" ht="18.75" customHeight="1" x14ac:dyDescent="0.15">
      <c r="A75" s="25"/>
      <c r="C75" s="18"/>
      <c r="D75" s="18"/>
      <c r="E75" s="18"/>
      <c r="F75" s="18"/>
      <c r="G75" s="18"/>
      <c r="H75" s="18"/>
      <c r="I75" s="18"/>
      <c r="J75" s="26"/>
    </row>
    <row r="76" spans="1:10" ht="18.75" customHeight="1" x14ac:dyDescent="0.15">
      <c r="A76" s="25"/>
      <c r="B76" s="32" t="s">
        <v>95</v>
      </c>
      <c r="C76" s="24" t="s">
        <v>96</v>
      </c>
      <c r="J76" s="26"/>
    </row>
    <row r="77" spans="1:10" ht="24.9" customHeight="1" x14ac:dyDescent="0.15">
      <c r="A77" s="25"/>
      <c r="C77" s="140" t="s">
        <v>97</v>
      </c>
      <c r="D77" s="141"/>
      <c r="E77" s="142"/>
      <c r="F77" s="116" t="s">
        <v>98</v>
      </c>
      <c r="G77" s="117"/>
      <c r="H77" s="117"/>
      <c r="I77" s="117"/>
      <c r="J77" s="118"/>
    </row>
    <row r="78" spans="1:10" ht="24.9" customHeight="1" x14ac:dyDescent="0.15">
      <c r="A78" s="25"/>
      <c r="C78" s="143" t="s">
        <v>99</v>
      </c>
      <c r="D78" s="144"/>
      <c r="E78" s="145"/>
      <c r="F78" s="151" t="s">
        <v>310</v>
      </c>
      <c r="G78" s="152"/>
      <c r="H78" s="152"/>
      <c r="I78" s="152"/>
      <c r="J78" s="152"/>
    </row>
    <row r="79" spans="1:10" ht="24.9" customHeight="1" x14ac:dyDescent="0.15">
      <c r="A79" s="25"/>
      <c r="C79" s="116" t="s">
        <v>100</v>
      </c>
      <c r="D79" s="117"/>
      <c r="E79" s="133"/>
      <c r="F79" s="116" t="s">
        <v>101</v>
      </c>
      <c r="G79" s="117"/>
      <c r="H79" s="117"/>
      <c r="I79" s="117"/>
      <c r="J79" s="118"/>
    </row>
    <row r="80" spans="1:10" ht="24.9" customHeight="1" x14ac:dyDescent="0.15">
      <c r="A80" s="25"/>
      <c r="C80" s="116" t="s">
        <v>102</v>
      </c>
      <c r="D80" s="117"/>
      <c r="E80" s="133"/>
      <c r="F80" s="116" t="s">
        <v>103</v>
      </c>
      <c r="G80" s="117"/>
      <c r="H80" s="117"/>
      <c r="I80" s="117"/>
      <c r="J80" s="118"/>
    </row>
    <row r="81" spans="1:10" ht="24.9" customHeight="1" x14ac:dyDescent="0.15">
      <c r="A81" s="25"/>
      <c r="C81" s="140" t="s">
        <v>30</v>
      </c>
      <c r="D81" s="141"/>
      <c r="E81" s="142"/>
      <c r="F81" s="116" t="s">
        <v>104</v>
      </c>
      <c r="G81" s="117"/>
      <c r="H81" s="117"/>
      <c r="I81" s="117"/>
      <c r="J81" s="118"/>
    </row>
    <row r="82" spans="1:10" ht="24.9" customHeight="1" x14ac:dyDescent="0.15">
      <c r="A82" s="25"/>
      <c r="C82" s="140" t="s">
        <v>105</v>
      </c>
      <c r="D82" s="141"/>
      <c r="E82" s="142"/>
      <c r="F82" s="116" t="s">
        <v>106</v>
      </c>
      <c r="G82" s="117"/>
      <c r="H82" s="117"/>
      <c r="I82" s="117"/>
      <c r="J82" s="118"/>
    </row>
    <row r="83" spans="1:10" ht="24.9" customHeight="1" x14ac:dyDescent="0.15">
      <c r="A83" s="25"/>
      <c r="C83" s="143" t="s">
        <v>107</v>
      </c>
      <c r="D83" s="144"/>
      <c r="E83" s="145"/>
      <c r="F83" s="151" t="s">
        <v>309</v>
      </c>
      <c r="G83" s="152"/>
      <c r="H83" s="152"/>
      <c r="I83" s="152"/>
      <c r="J83" s="152"/>
    </row>
    <row r="84" spans="1:10" ht="24.9" customHeight="1" x14ac:dyDescent="0.15">
      <c r="A84" s="25"/>
      <c r="C84" s="143" t="s">
        <v>109</v>
      </c>
      <c r="D84" s="144"/>
      <c r="E84" s="145"/>
      <c r="F84" s="151" t="s">
        <v>311</v>
      </c>
      <c r="G84" s="152"/>
      <c r="H84" s="152"/>
      <c r="I84" s="152"/>
      <c r="J84" s="152"/>
    </row>
    <row r="85" spans="1:10" ht="18.75" customHeight="1" x14ac:dyDescent="0.15">
      <c r="A85" s="25"/>
      <c r="B85" s="32"/>
      <c r="J85" s="26"/>
    </row>
    <row r="86" spans="1:10" ht="16.95" customHeight="1" x14ac:dyDescent="0.15">
      <c r="A86" s="25"/>
      <c r="B86" s="32" t="s">
        <v>111</v>
      </c>
      <c r="C86" s="24" t="s">
        <v>112</v>
      </c>
      <c r="J86" s="26"/>
    </row>
    <row r="87" spans="1:10" ht="24.45" customHeight="1" x14ac:dyDescent="0.15">
      <c r="A87" s="25"/>
      <c r="C87" s="140" t="s">
        <v>113</v>
      </c>
      <c r="D87" s="141"/>
      <c r="E87" s="142"/>
      <c r="F87" s="153" t="s">
        <v>294</v>
      </c>
      <c r="G87" s="154"/>
      <c r="H87" s="154"/>
      <c r="I87" s="154"/>
      <c r="J87" s="155"/>
    </row>
    <row r="88" spans="1:10" ht="25.35" customHeight="1" x14ac:dyDescent="0.15">
      <c r="A88" s="25"/>
      <c r="C88" s="45" t="s">
        <v>115</v>
      </c>
      <c r="D88" s="65"/>
      <c r="E88" s="64"/>
      <c r="F88" s="158" t="s">
        <v>294</v>
      </c>
      <c r="G88" s="159"/>
      <c r="H88" s="159"/>
      <c r="I88" s="159"/>
      <c r="J88" s="160"/>
    </row>
    <row r="89" spans="1:10" ht="25.35" customHeight="1" x14ac:dyDescent="0.15">
      <c r="A89" s="25"/>
      <c r="C89" s="45" t="s">
        <v>117</v>
      </c>
      <c r="D89" s="34"/>
      <c r="E89" s="52"/>
      <c r="F89" s="33" t="s">
        <v>118</v>
      </c>
      <c r="G89" s="74"/>
      <c r="H89" s="74"/>
      <c r="I89" s="74"/>
      <c r="J89" s="80"/>
    </row>
    <row r="90" spans="1:10" ht="25.35" customHeight="1" x14ac:dyDescent="0.15">
      <c r="A90" s="25"/>
      <c r="C90" s="140" t="s">
        <v>119</v>
      </c>
      <c r="D90" s="141"/>
      <c r="E90" s="142"/>
      <c r="F90" s="161" t="s">
        <v>308</v>
      </c>
      <c r="G90" s="161"/>
      <c r="H90" s="161"/>
      <c r="I90" s="143"/>
      <c r="J90" s="35"/>
    </row>
    <row r="91" spans="1:10" ht="25.35" customHeight="1" x14ac:dyDescent="0.15">
      <c r="A91" s="25"/>
      <c r="C91" s="140" t="s">
        <v>120</v>
      </c>
      <c r="D91" s="141"/>
      <c r="E91" s="142"/>
      <c r="F91" s="143" t="s">
        <v>312</v>
      </c>
      <c r="G91" s="144"/>
      <c r="H91" s="144"/>
      <c r="I91" s="144"/>
      <c r="J91" s="35"/>
    </row>
    <row r="92" spans="1:10" ht="25.35" customHeight="1" x14ac:dyDescent="0.15">
      <c r="A92" s="25"/>
      <c r="C92" s="140" t="s">
        <v>121</v>
      </c>
      <c r="D92" s="141"/>
      <c r="E92" s="142"/>
      <c r="F92" s="161" t="s">
        <v>308</v>
      </c>
      <c r="G92" s="161"/>
      <c r="H92" s="161"/>
      <c r="I92" s="143"/>
      <c r="J92" s="35"/>
    </row>
    <row r="93" spans="1:10" ht="19.5" customHeight="1" x14ac:dyDescent="0.15">
      <c r="A93" s="25"/>
      <c r="C93" s="40"/>
      <c r="D93" s="40"/>
      <c r="E93" s="40"/>
      <c r="F93" s="41"/>
      <c r="G93" s="41"/>
      <c r="H93" s="41"/>
      <c r="I93" s="41"/>
      <c r="J93" s="26"/>
    </row>
    <row r="94" spans="1:10" ht="18.75" customHeight="1" x14ac:dyDescent="0.15">
      <c r="A94" s="25"/>
      <c r="B94" s="32" t="s">
        <v>122</v>
      </c>
      <c r="C94" s="24" t="s">
        <v>123</v>
      </c>
      <c r="J94" s="26"/>
    </row>
    <row r="95" spans="1:10" ht="24.9" customHeight="1" x14ac:dyDescent="0.15">
      <c r="A95" s="25"/>
      <c r="C95" s="140" t="s">
        <v>124</v>
      </c>
      <c r="D95" s="141"/>
      <c r="E95" s="142"/>
      <c r="F95" s="156" t="s">
        <v>294</v>
      </c>
      <c r="G95" s="157"/>
      <c r="H95" s="157"/>
      <c r="I95" s="157"/>
      <c r="J95" s="35"/>
    </row>
    <row r="96" spans="1:10" ht="24.9" customHeight="1" x14ac:dyDescent="0.15">
      <c r="A96" s="25"/>
      <c r="C96" s="140" t="s">
        <v>125</v>
      </c>
      <c r="D96" s="141"/>
      <c r="E96" s="142"/>
      <c r="F96" s="156" t="s">
        <v>126</v>
      </c>
      <c r="G96" s="157"/>
      <c r="H96" s="157"/>
      <c r="I96" s="157"/>
      <c r="J96" s="35"/>
    </row>
    <row r="97" spans="1:10" ht="24.9" customHeight="1" x14ac:dyDescent="0.15">
      <c r="A97" s="25"/>
      <c r="C97" s="140" t="s">
        <v>127</v>
      </c>
      <c r="D97" s="141"/>
      <c r="E97" s="142"/>
      <c r="F97" s="156" t="s">
        <v>128</v>
      </c>
      <c r="G97" s="157"/>
      <c r="H97" s="157"/>
      <c r="I97" s="157"/>
      <c r="J97" s="72"/>
    </row>
    <row r="98" spans="1:10" ht="24.9" customHeight="1" x14ac:dyDescent="0.15">
      <c r="A98" s="25"/>
      <c r="C98" s="38" t="s">
        <v>129</v>
      </c>
      <c r="D98" s="36"/>
      <c r="E98" s="37"/>
      <c r="F98" s="161" t="s">
        <v>308</v>
      </c>
      <c r="G98" s="161"/>
      <c r="H98" s="161"/>
      <c r="I98" s="143"/>
      <c r="J98" s="35"/>
    </row>
    <row r="99" spans="1:10" ht="18.600000000000001" customHeight="1" x14ac:dyDescent="0.15">
      <c r="A99" s="25"/>
      <c r="C99" s="18"/>
      <c r="D99" s="18"/>
      <c r="E99" s="18"/>
      <c r="F99" s="18"/>
      <c r="G99" s="18"/>
      <c r="H99" s="18"/>
      <c r="I99" s="18"/>
    </row>
    <row r="100" spans="1:10" ht="18.75" customHeight="1" x14ac:dyDescent="0.15">
      <c r="A100" s="25"/>
      <c r="B100" s="32" t="s">
        <v>131</v>
      </c>
      <c r="C100" s="24" t="s">
        <v>132</v>
      </c>
      <c r="J100" s="26"/>
    </row>
    <row r="101" spans="1:10" ht="24.9" customHeight="1" x14ac:dyDescent="0.15">
      <c r="A101" s="25"/>
      <c r="C101" s="140" t="s">
        <v>124</v>
      </c>
      <c r="D101" s="141"/>
      <c r="E101" s="142"/>
      <c r="F101" s="156" t="s">
        <v>294</v>
      </c>
      <c r="G101" s="157"/>
      <c r="H101" s="157"/>
      <c r="I101" s="157"/>
      <c r="J101" s="35"/>
    </row>
    <row r="102" spans="1:10" ht="24.9" customHeight="1" x14ac:dyDescent="0.15">
      <c r="A102" s="25"/>
      <c r="C102" s="140" t="s">
        <v>125</v>
      </c>
      <c r="D102" s="141"/>
      <c r="E102" s="142"/>
      <c r="F102" s="156" t="s">
        <v>133</v>
      </c>
      <c r="G102" s="157"/>
      <c r="H102" s="157"/>
      <c r="I102" s="157"/>
      <c r="J102" s="35"/>
    </row>
    <row r="103" spans="1:10" ht="24.9" customHeight="1" x14ac:dyDescent="0.15">
      <c r="A103" s="25"/>
      <c r="C103" s="140" t="s">
        <v>127</v>
      </c>
      <c r="D103" s="141"/>
      <c r="E103" s="142"/>
      <c r="F103" s="156" t="s">
        <v>134</v>
      </c>
      <c r="G103" s="157"/>
      <c r="H103" s="157"/>
      <c r="I103" s="157"/>
      <c r="J103" s="72"/>
    </row>
    <row r="104" spans="1:10" ht="24.9" customHeight="1" x14ac:dyDescent="0.15">
      <c r="A104" s="25"/>
      <c r="C104" s="162" t="s">
        <v>135</v>
      </c>
      <c r="D104" s="163"/>
      <c r="E104" s="164"/>
      <c r="F104" s="161" t="s">
        <v>308</v>
      </c>
      <c r="G104" s="161"/>
      <c r="H104" s="161"/>
      <c r="I104" s="143"/>
      <c r="J104" s="35"/>
    </row>
    <row r="105" spans="1:10" ht="19.5" customHeight="1" x14ac:dyDescent="0.15">
      <c r="A105" s="25"/>
      <c r="C105" s="40"/>
      <c r="D105" s="40"/>
      <c r="E105" s="40"/>
      <c r="F105" s="41"/>
      <c r="G105" s="41"/>
      <c r="H105" s="41"/>
      <c r="I105" s="41"/>
      <c r="J105" s="26"/>
    </row>
    <row r="106" spans="1:10" ht="18.75" customHeight="1" x14ac:dyDescent="0.15">
      <c r="A106" s="25"/>
      <c r="B106" s="32" t="s">
        <v>136</v>
      </c>
      <c r="C106" s="24" t="s">
        <v>137</v>
      </c>
      <c r="J106" s="26"/>
    </row>
    <row r="107" spans="1:10" ht="18.75" customHeight="1" x14ac:dyDescent="0.15">
      <c r="A107" s="25"/>
      <c r="B107" s="32"/>
      <c r="C107" s="24" t="s">
        <v>304</v>
      </c>
      <c r="J107" s="26"/>
    </row>
    <row r="108" spans="1:10" ht="24.9" customHeight="1" x14ac:dyDescent="0.15">
      <c r="A108" s="25"/>
      <c r="C108" s="119" t="s">
        <v>138</v>
      </c>
      <c r="D108" s="120"/>
      <c r="E108" s="121"/>
      <c r="F108" s="116" t="s">
        <v>139</v>
      </c>
      <c r="G108" s="117"/>
      <c r="H108" s="117"/>
      <c r="I108" s="117"/>
      <c r="J108" s="135"/>
    </row>
    <row r="109" spans="1:10" ht="24.9" customHeight="1" x14ac:dyDescent="0.15">
      <c r="A109" s="25"/>
      <c r="C109" s="149" t="s">
        <v>140</v>
      </c>
      <c r="D109" s="150"/>
      <c r="E109" s="167"/>
      <c r="F109" s="128" t="s">
        <v>308</v>
      </c>
      <c r="G109" s="168"/>
      <c r="H109" s="168"/>
      <c r="I109" s="168"/>
      <c r="J109" s="169"/>
    </row>
    <row r="110" spans="1:10" ht="24.9" customHeight="1" x14ac:dyDescent="0.15">
      <c r="A110" s="25"/>
      <c r="C110" s="49"/>
      <c r="D110" s="50"/>
      <c r="E110" s="71"/>
      <c r="F110" s="122" t="s">
        <v>141</v>
      </c>
      <c r="G110" s="123"/>
      <c r="H110" s="123"/>
      <c r="I110" s="123"/>
      <c r="J110" s="130"/>
    </row>
    <row r="111" spans="1:10" ht="24.9" customHeight="1" x14ac:dyDescent="0.15">
      <c r="A111" s="25"/>
      <c r="C111" s="149" t="s">
        <v>142</v>
      </c>
      <c r="D111" s="150"/>
      <c r="E111" s="167"/>
      <c r="F111" s="161" t="s">
        <v>308</v>
      </c>
      <c r="G111" s="161"/>
      <c r="H111" s="161"/>
      <c r="I111" s="143"/>
      <c r="J111" s="48"/>
    </row>
    <row r="112" spans="1:10" ht="24.9" customHeight="1" x14ac:dyDescent="0.15">
      <c r="A112" s="25"/>
      <c r="C112" s="146" t="s">
        <v>143</v>
      </c>
      <c r="D112" s="147"/>
      <c r="E112" s="171"/>
      <c r="F112" s="81" t="s">
        <v>144</v>
      </c>
      <c r="G112" s="39"/>
      <c r="H112" s="39"/>
      <c r="I112" s="39"/>
      <c r="J112" s="35"/>
    </row>
    <row r="113" spans="1:10" ht="24.9" customHeight="1" x14ac:dyDescent="0.15">
      <c r="A113" s="25"/>
      <c r="C113" s="146" t="s">
        <v>145</v>
      </c>
      <c r="D113" s="147"/>
      <c r="E113" s="171"/>
      <c r="F113" s="82" t="s">
        <v>146</v>
      </c>
      <c r="G113" s="43"/>
      <c r="H113" s="43"/>
      <c r="I113" s="43"/>
      <c r="J113" s="51"/>
    </row>
    <row r="114" spans="1:10" ht="18.75" customHeight="1" x14ac:dyDescent="0.15">
      <c r="A114" s="25"/>
      <c r="C114" s="46"/>
      <c r="D114" s="46"/>
      <c r="E114" s="46"/>
      <c r="F114" s="61"/>
      <c r="G114" s="41"/>
      <c r="H114" s="41"/>
      <c r="I114" s="41"/>
      <c r="J114" s="41"/>
    </row>
    <row r="115" spans="1:10" ht="18.75" customHeight="1" x14ac:dyDescent="0.15">
      <c r="A115" s="25"/>
      <c r="B115" s="32" t="s">
        <v>147</v>
      </c>
      <c r="C115" s="24" t="s">
        <v>148</v>
      </c>
      <c r="J115" s="26"/>
    </row>
    <row r="116" spans="1:10" ht="24.9" customHeight="1" x14ac:dyDescent="0.15">
      <c r="A116" s="25"/>
      <c r="C116" s="146" t="s">
        <v>149</v>
      </c>
      <c r="D116" s="147"/>
      <c r="E116" s="171"/>
      <c r="F116" s="81" t="s">
        <v>150</v>
      </c>
      <c r="G116" s="39"/>
      <c r="H116" s="39"/>
      <c r="I116" s="39"/>
      <c r="J116" s="35"/>
    </row>
    <row r="117" spans="1:10" ht="24.9" customHeight="1" x14ac:dyDescent="0.15">
      <c r="A117" s="25"/>
      <c r="C117" s="146" t="s">
        <v>151</v>
      </c>
      <c r="D117" s="147"/>
      <c r="E117" s="171"/>
      <c r="F117" s="81" t="s">
        <v>152</v>
      </c>
      <c r="G117" s="43"/>
      <c r="H117" s="43"/>
      <c r="I117" s="43"/>
      <c r="J117" s="51"/>
    </row>
    <row r="118" spans="1:10" ht="24.9" customHeight="1" x14ac:dyDescent="0.15">
      <c r="A118" s="25"/>
      <c r="C118" s="33" t="s">
        <v>153</v>
      </c>
      <c r="D118" s="34"/>
      <c r="E118" s="52"/>
      <c r="F118" s="81" t="s">
        <v>154</v>
      </c>
      <c r="G118" s="43"/>
      <c r="H118" s="43"/>
      <c r="I118" s="43"/>
      <c r="J118" s="51"/>
    </row>
    <row r="119" spans="1:10" ht="24.9" customHeight="1" x14ac:dyDescent="0.15">
      <c r="A119" s="25"/>
      <c r="C119" s="146" t="s">
        <v>302</v>
      </c>
      <c r="D119" s="147"/>
      <c r="E119" s="171"/>
      <c r="F119" s="81" t="s">
        <v>156</v>
      </c>
      <c r="G119" s="43"/>
      <c r="H119" s="43"/>
      <c r="I119" s="43"/>
      <c r="J119" s="51"/>
    </row>
    <row r="120" spans="1:10" ht="24.9" customHeight="1" x14ac:dyDescent="0.15">
      <c r="A120" s="25"/>
      <c r="C120" s="146" t="s">
        <v>157</v>
      </c>
      <c r="D120" s="147"/>
      <c r="E120" s="171"/>
      <c r="F120" s="81" t="s">
        <v>158</v>
      </c>
      <c r="G120" s="43"/>
      <c r="H120" s="43"/>
      <c r="I120" s="43"/>
      <c r="J120" s="51"/>
    </row>
    <row r="121" spans="1:10" ht="24.9" customHeight="1" x14ac:dyDescent="0.15">
      <c r="A121" s="25"/>
      <c r="C121" s="140" t="s">
        <v>159</v>
      </c>
      <c r="D121" s="141"/>
      <c r="E121" s="142"/>
      <c r="F121" s="81" t="s">
        <v>160</v>
      </c>
      <c r="G121" s="43"/>
      <c r="H121" s="43"/>
      <c r="I121" s="43"/>
      <c r="J121" s="51"/>
    </row>
    <row r="122" spans="1:10" ht="24.9" customHeight="1" x14ac:dyDescent="0.15">
      <c r="A122" s="25"/>
      <c r="C122" s="172" t="s">
        <v>161</v>
      </c>
      <c r="D122" s="173"/>
      <c r="E122" s="173"/>
      <c r="F122" s="97"/>
      <c r="G122" s="98"/>
      <c r="H122" s="98"/>
      <c r="I122" s="98"/>
      <c r="J122" s="99"/>
    </row>
    <row r="123" spans="1:10" ht="19.5" customHeight="1" x14ac:dyDescent="0.15">
      <c r="A123" s="25"/>
      <c r="B123" s="29"/>
      <c r="C123" s="100" t="s">
        <v>162</v>
      </c>
      <c r="D123" s="96" t="s">
        <v>163</v>
      </c>
      <c r="E123" s="96"/>
      <c r="F123" s="85" t="s">
        <v>164</v>
      </c>
      <c r="G123" s="96"/>
      <c r="H123" s="96"/>
      <c r="I123" s="96"/>
      <c r="J123" s="101"/>
    </row>
    <row r="124" spans="1:10" ht="33.450000000000003" customHeight="1" x14ac:dyDescent="0.15">
      <c r="A124" s="25"/>
      <c r="B124" s="29"/>
      <c r="C124" s="100"/>
      <c r="D124" s="96"/>
      <c r="E124" s="96"/>
      <c r="F124" s="115" t="s">
        <v>303</v>
      </c>
      <c r="G124" s="115"/>
      <c r="H124" s="115"/>
      <c r="I124" s="115"/>
      <c r="J124" s="174"/>
    </row>
    <row r="125" spans="1:10" ht="19.5" customHeight="1" x14ac:dyDescent="0.15">
      <c r="A125" s="25"/>
      <c r="B125" s="29"/>
      <c r="C125" s="100" t="s">
        <v>165</v>
      </c>
      <c r="D125" s="96" t="s">
        <v>166</v>
      </c>
      <c r="E125" s="96"/>
      <c r="F125" s="85" t="s">
        <v>167</v>
      </c>
      <c r="G125" s="96"/>
      <c r="H125" s="96"/>
      <c r="I125" s="96"/>
      <c r="J125" s="101"/>
    </row>
    <row r="126" spans="1:10" ht="19.5" customHeight="1" x14ac:dyDescent="0.15">
      <c r="A126" s="25"/>
      <c r="B126" s="29"/>
      <c r="C126" s="100"/>
      <c r="D126" s="96"/>
      <c r="E126" s="96"/>
      <c r="F126" s="85" t="s">
        <v>168</v>
      </c>
      <c r="G126" s="96"/>
      <c r="H126" s="96"/>
      <c r="I126" s="85"/>
      <c r="J126" s="101"/>
    </row>
    <row r="127" spans="1:10" ht="19.5" customHeight="1" x14ac:dyDescent="0.15">
      <c r="A127" s="25"/>
      <c r="B127" s="29"/>
      <c r="C127" s="100"/>
      <c r="D127" s="96"/>
      <c r="E127" s="96"/>
      <c r="F127" s="85" t="s">
        <v>169</v>
      </c>
      <c r="G127" s="96"/>
      <c r="H127" s="96"/>
      <c r="I127" s="96"/>
      <c r="J127" s="101"/>
    </row>
    <row r="128" spans="1:10" ht="19.5" customHeight="1" x14ac:dyDescent="0.15">
      <c r="A128" s="25"/>
      <c r="B128" s="29"/>
      <c r="C128" s="100" t="s">
        <v>170</v>
      </c>
      <c r="D128" s="96" t="s">
        <v>171</v>
      </c>
      <c r="E128" s="96"/>
      <c r="F128" s="85" t="s">
        <v>172</v>
      </c>
      <c r="G128" s="96"/>
      <c r="H128" s="96"/>
      <c r="I128" s="96"/>
      <c r="J128" s="101"/>
    </row>
    <row r="129" spans="1:10" ht="19.5" customHeight="1" x14ac:dyDescent="0.15">
      <c r="A129" s="25"/>
      <c r="B129" s="29"/>
      <c r="C129" s="100" t="s">
        <v>173</v>
      </c>
      <c r="D129" s="96" t="s">
        <v>174</v>
      </c>
      <c r="E129" s="96"/>
      <c r="F129" s="85" t="s">
        <v>175</v>
      </c>
      <c r="G129" s="96"/>
      <c r="H129" s="96"/>
      <c r="I129" s="96"/>
      <c r="J129" s="101"/>
    </row>
    <row r="130" spans="1:10" ht="19.5" customHeight="1" x14ac:dyDescent="0.15">
      <c r="A130" s="25"/>
      <c r="B130" s="29"/>
      <c r="C130" s="100" t="s">
        <v>176</v>
      </c>
      <c r="D130" s="96" t="s">
        <v>177</v>
      </c>
      <c r="E130" s="96"/>
      <c r="F130" s="85" t="s">
        <v>178</v>
      </c>
      <c r="G130" s="96"/>
      <c r="H130" s="96"/>
      <c r="I130" s="96"/>
      <c r="J130" s="101"/>
    </row>
    <row r="131" spans="1:10" ht="39.9" customHeight="1" x14ac:dyDescent="0.15">
      <c r="A131" s="25"/>
      <c r="B131" s="29"/>
      <c r="C131" s="90" t="s">
        <v>179</v>
      </c>
      <c r="D131" s="91" t="s">
        <v>180</v>
      </c>
      <c r="E131" s="91"/>
      <c r="F131" s="175" t="s">
        <v>181</v>
      </c>
      <c r="G131" s="175"/>
      <c r="H131" s="175"/>
      <c r="I131" s="175"/>
      <c r="J131" s="176"/>
    </row>
    <row r="132" spans="1:10" ht="19.5" customHeight="1" x14ac:dyDescent="0.15">
      <c r="A132" s="25"/>
      <c r="C132" s="18"/>
      <c r="D132" s="18"/>
      <c r="E132" s="18"/>
      <c r="F132" s="18"/>
      <c r="G132" s="18"/>
      <c r="H132" s="18"/>
      <c r="I132" s="18"/>
      <c r="J132" s="26"/>
    </row>
    <row r="133" spans="1:10" s="85" customFormat="1" ht="18.75" customHeight="1" x14ac:dyDescent="0.15">
      <c r="A133" s="83"/>
      <c r="B133" s="84" t="s">
        <v>182</v>
      </c>
      <c r="C133" s="85" t="s">
        <v>183</v>
      </c>
      <c r="J133" s="86"/>
    </row>
    <row r="134" spans="1:10" s="85" customFormat="1" ht="24.9" customHeight="1" x14ac:dyDescent="0.15">
      <c r="A134" s="83"/>
      <c r="C134" s="158" t="s">
        <v>184</v>
      </c>
      <c r="D134" s="159"/>
      <c r="E134" s="170"/>
      <c r="F134" s="87" t="s">
        <v>185</v>
      </c>
      <c r="G134" s="88"/>
      <c r="H134" s="88"/>
      <c r="I134" s="88"/>
      <c r="J134" s="89"/>
    </row>
    <row r="135" spans="1:10" ht="20.85" customHeight="1" x14ac:dyDescent="0.15">
      <c r="A135" s="25"/>
      <c r="J135" s="26"/>
    </row>
    <row r="136" spans="1:10" ht="19.5" customHeight="1" x14ac:dyDescent="0.15"/>
    <row r="137" spans="1:10" ht="19.5" customHeight="1" x14ac:dyDescent="0.15">
      <c r="B137" s="32"/>
    </row>
    <row r="138" spans="1:10" ht="19.5" customHeight="1" x14ac:dyDescent="0.15"/>
    <row r="139" spans="1:10" ht="19.5" customHeight="1" x14ac:dyDescent="0.15"/>
  </sheetData>
  <mergeCells count="148">
    <mergeCell ref="F29:J29"/>
    <mergeCell ref="F15:J15"/>
    <mergeCell ref="F111:I111"/>
    <mergeCell ref="C134:E134"/>
    <mergeCell ref="C119:E119"/>
    <mergeCell ref="C120:E120"/>
    <mergeCell ref="C121:E121"/>
    <mergeCell ref="C122:E122"/>
    <mergeCell ref="F124:J124"/>
    <mergeCell ref="F131:J131"/>
    <mergeCell ref="F110:J110"/>
    <mergeCell ref="C111:E111"/>
    <mergeCell ref="C112:E112"/>
    <mergeCell ref="C113:E113"/>
    <mergeCell ref="C116:E116"/>
    <mergeCell ref="C117:E117"/>
    <mergeCell ref="C104:E104"/>
    <mergeCell ref="F104:I104"/>
    <mergeCell ref="C108:E108"/>
    <mergeCell ref="F108:J108"/>
    <mergeCell ref="C109:E109"/>
    <mergeCell ref="F109:J109"/>
    <mergeCell ref="F98:I98"/>
    <mergeCell ref="C101:E101"/>
    <mergeCell ref="F101:I101"/>
    <mergeCell ref="C102:E102"/>
    <mergeCell ref="F102:I102"/>
    <mergeCell ref="C103:E103"/>
    <mergeCell ref="F103:I103"/>
    <mergeCell ref="C95:E95"/>
    <mergeCell ref="F95:I95"/>
    <mergeCell ref="C96:E96"/>
    <mergeCell ref="F96:I96"/>
    <mergeCell ref="C97:E97"/>
    <mergeCell ref="F97:I97"/>
    <mergeCell ref="F88:J88"/>
    <mergeCell ref="C90:E90"/>
    <mergeCell ref="F90:I90"/>
    <mergeCell ref="C91:E91"/>
    <mergeCell ref="F91:I91"/>
    <mergeCell ref="C92:E92"/>
    <mergeCell ref="F92:I92"/>
    <mergeCell ref="C83:E83"/>
    <mergeCell ref="F83:J83"/>
    <mergeCell ref="C84:E84"/>
    <mergeCell ref="F84:J84"/>
    <mergeCell ref="C87:E87"/>
    <mergeCell ref="F87:J87"/>
    <mergeCell ref="C80:E80"/>
    <mergeCell ref="F80:J80"/>
    <mergeCell ref="C81:E81"/>
    <mergeCell ref="F81:J81"/>
    <mergeCell ref="C82:E82"/>
    <mergeCell ref="F82:J82"/>
    <mergeCell ref="C77:E77"/>
    <mergeCell ref="F77:J77"/>
    <mergeCell ref="C78:E78"/>
    <mergeCell ref="F78:J78"/>
    <mergeCell ref="C79:E79"/>
    <mergeCell ref="F79:J79"/>
    <mergeCell ref="C70:D70"/>
    <mergeCell ref="E70:I70"/>
    <mergeCell ref="C72:D74"/>
    <mergeCell ref="E72:G72"/>
    <mergeCell ref="H72:J72"/>
    <mergeCell ref="E73:G73"/>
    <mergeCell ref="H73:J73"/>
    <mergeCell ref="E74:G74"/>
    <mergeCell ref="H74:J74"/>
    <mergeCell ref="H66:J66"/>
    <mergeCell ref="E67:G67"/>
    <mergeCell ref="H67:J67"/>
    <mergeCell ref="E68:G68"/>
    <mergeCell ref="H68:J68"/>
    <mergeCell ref="E69:G69"/>
    <mergeCell ref="H69:J69"/>
    <mergeCell ref="C62:D62"/>
    <mergeCell ref="E62:J62"/>
    <mergeCell ref="C63:D69"/>
    <mergeCell ref="E63:G63"/>
    <mergeCell ref="H63:J63"/>
    <mergeCell ref="E64:G64"/>
    <mergeCell ref="H64:J64"/>
    <mergeCell ref="E65:G65"/>
    <mergeCell ref="H65:J65"/>
    <mergeCell ref="E66:G66"/>
    <mergeCell ref="H55:J55"/>
    <mergeCell ref="E56:G56"/>
    <mergeCell ref="H56:J56"/>
    <mergeCell ref="E57:G58"/>
    <mergeCell ref="H57:J57"/>
    <mergeCell ref="H58:J58"/>
    <mergeCell ref="C51:D52"/>
    <mergeCell ref="E51:G51"/>
    <mergeCell ref="H51:J51"/>
    <mergeCell ref="E52:J52"/>
    <mergeCell ref="C53:D58"/>
    <mergeCell ref="E53:G53"/>
    <mergeCell ref="H53:J53"/>
    <mergeCell ref="E54:G54"/>
    <mergeCell ref="H54:J54"/>
    <mergeCell ref="E55:G55"/>
    <mergeCell ref="H46:J46"/>
    <mergeCell ref="E47:G48"/>
    <mergeCell ref="H47:J47"/>
    <mergeCell ref="H48:J48"/>
    <mergeCell ref="C49:D50"/>
    <mergeCell ref="E49:J49"/>
    <mergeCell ref="E50:J50"/>
    <mergeCell ref="D30:E30"/>
    <mergeCell ref="F30:I30"/>
    <mergeCell ref="C42:J42"/>
    <mergeCell ref="C43:D48"/>
    <mergeCell ref="E43:G43"/>
    <mergeCell ref="H43:J43"/>
    <mergeCell ref="E44:G45"/>
    <mergeCell ref="H44:J44"/>
    <mergeCell ref="H45:J45"/>
    <mergeCell ref="E46:G46"/>
    <mergeCell ref="D21:E21"/>
    <mergeCell ref="F21:J21"/>
    <mergeCell ref="D23:E23"/>
    <mergeCell ref="D25:E25"/>
    <mergeCell ref="D26:E26"/>
    <mergeCell ref="D28:E28"/>
    <mergeCell ref="F28:I28"/>
    <mergeCell ref="D13:E13"/>
    <mergeCell ref="F13:I13"/>
    <mergeCell ref="D14:E14"/>
    <mergeCell ref="F14:I14"/>
    <mergeCell ref="F16:J16"/>
    <mergeCell ref="D18:E18"/>
    <mergeCell ref="F18:I18"/>
    <mergeCell ref="F20:J20"/>
    <mergeCell ref="F25:J25"/>
    <mergeCell ref="F26:I26"/>
    <mergeCell ref="D10:E10"/>
    <mergeCell ref="F10:J10"/>
    <mergeCell ref="D11:E11"/>
    <mergeCell ref="F11:J11"/>
    <mergeCell ref="D12:E12"/>
    <mergeCell ref="F12:J12"/>
    <mergeCell ref="B2:J2"/>
    <mergeCell ref="B3:I3"/>
    <mergeCell ref="B4:J4"/>
    <mergeCell ref="B5:J5"/>
    <mergeCell ref="D9:E9"/>
    <mergeCell ref="F9:J9"/>
  </mergeCells>
  <phoneticPr fontId="3"/>
  <hyperlinks>
    <hyperlink ref="G37" r:id="rId1" xr:uid="{34AAF51F-5C79-47A2-BB9C-235FB73AC399}"/>
  </hyperlinks>
  <pageMargins left="0.59055118110236227" right="0.59055118110236227" top="0.59055118110236227" bottom="0.59055118110236227" header="0.51181102362204722" footer="0.51181102362204722"/>
  <pageSetup paperSize="9" scale="75" fitToHeight="0" orientation="portrait" horizontalDpi="300" verticalDpi="300" r:id="rId2"/>
  <headerFooter alignWithMargins="0"/>
  <rowBreaks count="3" manualBreakCount="3">
    <brk id="40" max="9" man="1"/>
    <brk id="60" max="9" man="1"/>
    <brk id="93" max="9" man="1"/>
  </rowBreaks>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B552A-B2E2-4671-B794-71013F94B94B}">
  <sheetPr>
    <pageSetUpPr fitToPage="1"/>
  </sheetPr>
  <dimension ref="A1:J139"/>
  <sheetViews>
    <sheetView showGridLines="0" view="pageBreakPreview" zoomScaleNormal="100" zoomScaleSheetLayoutView="100" workbookViewId="0">
      <selection activeCell="F92" sqref="F92:I92"/>
    </sheetView>
  </sheetViews>
  <sheetFormatPr defaultColWidth="10.33203125" defaultRowHeight="18" customHeight="1" x14ac:dyDescent="0.15"/>
  <cols>
    <col min="1" max="1" width="6.109375" style="24" customWidth="1"/>
    <col min="2" max="2" width="4" style="24" customWidth="1"/>
    <col min="3" max="3" width="6.6640625" style="24" customWidth="1"/>
    <col min="4" max="4" width="15.33203125" style="24" customWidth="1"/>
    <col min="5" max="5" width="20.109375" style="24" customWidth="1"/>
    <col min="6" max="6" width="9.109375" style="24" customWidth="1"/>
    <col min="7" max="7" width="5.6640625" style="24" customWidth="1"/>
    <col min="8" max="8" width="1.6640625" style="24" customWidth="1"/>
    <col min="9" max="9" width="46.44140625" style="24" customWidth="1"/>
    <col min="10" max="10" width="19.109375" style="24" customWidth="1"/>
    <col min="11" max="16384" width="10.33203125" style="24"/>
  </cols>
  <sheetData>
    <row r="1" spans="1:10" ht="19.5" customHeight="1" x14ac:dyDescent="0.15">
      <c r="A1" s="19" t="s">
        <v>0</v>
      </c>
      <c r="B1" s="20"/>
      <c r="C1" s="20"/>
      <c r="D1" s="20"/>
      <c r="E1" s="20"/>
      <c r="F1" s="21"/>
      <c r="G1" s="22"/>
      <c r="H1" s="20"/>
      <c r="I1" s="20"/>
      <c r="J1" s="23"/>
    </row>
    <row r="2" spans="1:10" ht="19.5" customHeight="1" x14ac:dyDescent="0.15">
      <c r="A2" s="25"/>
      <c r="B2" s="105" t="s">
        <v>1</v>
      </c>
      <c r="C2" s="105"/>
      <c r="D2" s="105"/>
      <c r="E2" s="105"/>
      <c r="F2" s="105"/>
      <c r="G2" s="105"/>
      <c r="H2" s="105"/>
      <c r="I2" s="105"/>
      <c r="J2" s="106"/>
    </row>
    <row r="3" spans="1:10" ht="14.4" x14ac:dyDescent="0.15">
      <c r="A3" s="25"/>
      <c r="B3" s="107"/>
      <c r="C3" s="107"/>
      <c r="D3" s="107"/>
      <c r="E3" s="107"/>
      <c r="F3" s="107"/>
      <c r="G3" s="107"/>
      <c r="H3" s="107"/>
      <c r="I3" s="107"/>
      <c r="J3" s="26"/>
    </row>
    <row r="4" spans="1:10" ht="21.6" customHeight="1" x14ac:dyDescent="0.15">
      <c r="A4" s="25"/>
      <c r="B4" s="108" t="s">
        <v>2</v>
      </c>
      <c r="C4" s="108"/>
      <c r="D4" s="108"/>
      <c r="E4" s="108"/>
      <c r="F4" s="108"/>
      <c r="G4" s="108"/>
      <c r="H4" s="108"/>
      <c r="I4" s="108"/>
      <c r="J4" s="109"/>
    </row>
    <row r="5" spans="1:10" ht="18" customHeight="1" x14ac:dyDescent="0.15">
      <c r="A5" s="25"/>
      <c r="B5" s="110" t="str">
        <f>"     "&amp;TEXT(基本情報_1_1!A2,"yyyy年mm月dd日")</f>
        <v xml:space="preserve">     2026年01月02日</v>
      </c>
      <c r="C5" s="110"/>
      <c r="D5" s="110"/>
      <c r="E5" s="110"/>
      <c r="F5" s="110"/>
      <c r="G5" s="110"/>
      <c r="H5" s="110"/>
      <c r="I5" s="110"/>
      <c r="J5" s="111"/>
    </row>
    <row r="6" spans="1:10" ht="19.5" customHeight="1" x14ac:dyDescent="0.15">
      <c r="A6" s="25"/>
      <c r="I6" s="27" t="s">
        <v>3</v>
      </c>
      <c r="J6" s="28" t="str">
        <f>基本情報_1_1!AY2</f>
        <v>□□</v>
      </c>
    </row>
    <row r="7" spans="1:10" ht="19.5" customHeight="1" x14ac:dyDescent="0.15">
      <c r="A7" s="25"/>
      <c r="I7" s="27"/>
      <c r="J7" s="26"/>
    </row>
    <row r="8" spans="1:10" ht="19.5" customHeight="1" x14ac:dyDescent="0.15">
      <c r="A8" s="25"/>
      <c r="B8" s="27">
        <v>1</v>
      </c>
      <c r="C8" s="24" t="s">
        <v>4</v>
      </c>
      <c r="J8" s="26"/>
    </row>
    <row r="9" spans="1:10" ht="19.5" customHeight="1" x14ac:dyDescent="0.15">
      <c r="A9" s="25"/>
      <c r="B9" s="29"/>
      <c r="C9" s="29">
        <v>-1</v>
      </c>
      <c r="D9" s="102" t="s">
        <v>5</v>
      </c>
      <c r="E9" s="102"/>
      <c r="F9" s="103" t="str">
        <f>基本情報_1_1!BA2</f>
        <v>□□</v>
      </c>
      <c r="G9" s="112"/>
      <c r="H9" s="112"/>
      <c r="I9" s="112"/>
      <c r="J9" s="113"/>
    </row>
    <row r="10" spans="1:10" ht="19.5" customHeight="1" x14ac:dyDescent="0.15">
      <c r="A10" s="25"/>
      <c r="B10" s="29"/>
      <c r="C10" s="29">
        <v>-2</v>
      </c>
      <c r="D10" s="102" t="s">
        <v>6</v>
      </c>
      <c r="E10" s="102"/>
      <c r="F10" s="103" t="str">
        <f>基本情報_1_1!B2</f>
        <v>□□</v>
      </c>
      <c r="G10" s="103"/>
      <c r="H10" s="103"/>
      <c r="I10" s="103"/>
      <c r="J10" s="104"/>
    </row>
    <row r="11" spans="1:10" ht="19.5" customHeight="1" x14ac:dyDescent="0.15">
      <c r="A11" s="25"/>
      <c r="B11" s="29"/>
      <c r="C11" s="29">
        <v>-3</v>
      </c>
      <c r="D11" s="102" t="s">
        <v>7</v>
      </c>
      <c r="E11" s="102"/>
      <c r="F11" s="103" t="str">
        <f>基本情報_1_1!C2</f>
        <v>□□</v>
      </c>
      <c r="G11" s="103"/>
      <c r="H11" s="103"/>
      <c r="I11" s="103"/>
      <c r="J11" s="104"/>
    </row>
    <row r="12" spans="1:10" ht="37.65" customHeight="1" x14ac:dyDescent="0.15">
      <c r="A12" s="25"/>
      <c r="B12" s="29"/>
      <c r="C12" s="29">
        <v>-4</v>
      </c>
      <c r="D12" s="102" t="s">
        <v>8</v>
      </c>
      <c r="E12" s="102"/>
      <c r="F12" s="103" t="str">
        <f>基本情報_1_1!D2</f>
        <v>□□</v>
      </c>
      <c r="G12" s="103"/>
      <c r="H12" s="103"/>
      <c r="I12" s="103"/>
      <c r="J12" s="104"/>
    </row>
    <row r="13" spans="1:10" ht="44.1" customHeight="1" x14ac:dyDescent="0.15">
      <c r="A13" s="25"/>
      <c r="B13" s="29"/>
      <c r="C13" s="29">
        <v>-5</v>
      </c>
      <c r="D13" s="102" t="s">
        <v>9</v>
      </c>
      <c r="E13" s="102"/>
      <c r="F13" s="114" t="str">
        <f>基本情報_1_1!E2</f>
        <v>□□</v>
      </c>
      <c r="G13" s="108"/>
      <c r="H13" s="108"/>
      <c r="I13" s="108"/>
      <c r="J13" s="26"/>
    </row>
    <row r="14" spans="1:10" ht="19.2" customHeight="1" x14ac:dyDescent="0.15">
      <c r="A14" s="25"/>
      <c r="B14" s="29"/>
      <c r="C14" s="29">
        <v>-6</v>
      </c>
      <c r="D14" s="102" t="s">
        <v>10</v>
      </c>
      <c r="E14" s="102"/>
      <c r="F14" s="102" t="str">
        <f>"契約の翌日から"&amp;TEXT(基本情報_1_1!G2,"yyyy年mm月dd日")&amp;"まで"</f>
        <v>契約の翌日から2026年01月02日まで</v>
      </c>
      <c r="G14" s="102"/>
      <c r="H14" s="102"/>
      <c r="I14" s="102"/>
      <c r="J14" s="26"/>
    </row>
    <row r="15" spans="1:10" ht="19.2" customHeight="1" x14ac:dyDescent="0.15">
      <c r="A15" s="25"/>
      <c r="B15" s="29"/>
      <c r="C15" s="29"/>
      <c r="D15" s="24" t="s">
        <v>11</v>
      </c>
      <c r="E15" s="18"/>
      <c r="F15" s="24" t="s">
        <v>12</v>
      </c>
      <c r="G15" s="18"/>
      <c r="H15" s="18"/>
      <c r="I15" s="18"/>
      <c r="J15" s="26"/>
    </row>
    <row r="16" spans="1:10" ht="32.700000000000003" customHeight="1" x14ac:dyDescent="0.15">
      <c r="A16" s="25"/>
      <c r="B16" s="29"/>
      <c r="C16" s="29"/>
      <c r="E16" s="18"/>
      <c r="F16" s="108" t="s">
        <v>13</v>
      </c>
      <c r="G16" s="108"/>
      <c r="H16" s="108"/>
      <c r="I16" s="108"/>
      <c r="J16" s="109"/>
    </row>
    <row r="17" spans="1:10" ht="19.2" customHeight="1" x14ac:dyDescent="0.15">
      <c r="A17" s="25"/>
      <c r="B17" s="29"/>
      <c r="C17" s="29"/>
      <c r="D17" s="18"/>
      <c r="E17" s="18"/>
      <c r="F17" s="66" t="s">
        <v>14</v>
      </c>
      <c r="G17" s="18"/>
      <c r="H17" s="18"/>
      <c r="I17" s="18"/>
      <c r="J17" s="26"/>
    </row>
    <row r="18" spans="1:10" ht="19.5" customHeight="1" x14ac:dyDescent="0.15">
      <c r="A18" s="25"/>
      <c r="B18" s="29"/>
      <c r="C18" s="29">
        <v>-7</v>
      </c>
      <c r="D18" s="115" t="s">
        <v>15</v>
      </c>
      <c r="E18" s="115"/>
      <c r="F18" s="114" t="s">
        <v>16</v>
      </c>
      <c r="G18" s="114" t="str">
        <f>IF(基本情報_1_1!C2="該当","設定有り(項目「11」参照)","設定無し")</f>
        <v>設定無し</v>
      </c>
      <c r="H18" s="114" t="str">
        <f>IF(基本情報_1_1!D2="該当","設定有り(項目「11」参照)","設定無し")</f>
        <v>設定無し</v>
      </c>
      <c r="I18" s="114" t="str">
        <f>IF(基本情報_1_1!E2="該当","設定有り(項目「11」参照)","設定無し")</f>
        <v>設定無し</v>
      </c>
      <c r="J18" s="26"/>
    </row>
    <row r="19" spans="1:10" ht="19.5" customHeight="1" x14ac:dyDescent="0.15">
      <c r="A19" s="25"/>
      <c r="B19" s="29"/>
      <c r="C19" s="29"/>
      <c r="D19" s="17"/>
      <c r="E19" s="17"/>
      <c r="F19" s="66" t="s">
        <v>17</v>
      </c>
      <c r="G19" s="30"/>
      <c r="H19" s="30"/>
      <c r="I19" s="30"/>
      <c r="J19" s="26"/>
    </row>
    <row r="20" spans="1:10" ht="19.5" customHeight="1" x14ac:dyDescent="0.15">
      <c r="A20" s="25"/>
      <c r="B20" s="29"/>
      <c r="C20" s="29">
        <v>-8</v>
      </c>
      <c r="D20" s="17" t="s">
        <v>18</v>
      </c>
      <c r="E20" s="17"/>
      <c r="F20" s="24" t="s">
        <v>19</v>
      </c>
      <c r="G20" s="30"/>
      <c r="H20" s="30"/>
      <c r="I20" s="30"/>
      <c r="J20" s="26"/>
    </row>
    <row r="21" spans="1:10" ht="19.2" customHeight="1" x14ac:dyDescent="0.15">
      <c r="A21" s="25"/>
      <c r="B21" s="29"/>
      <c r="C21" s="29">
        <v>-9</v>
      </c>
      <c r="D21" s="102" t="s">
        <v>20</v>
      </c>
      <c r="E21" s="102"/>
      <c r="F21" s="103" t="s">
        <v>21</v>
      </c>
      <c r="G21" s="103"/>
      <c r="H21" s="103"/>
      <c r="I21" s="103"/>
      <c r="J21" s="104"/>
    </row>
    <row r="22" spans="1:10" ht="19.2" customHeight="1" x14ac:dyDescent="0.15">
      <c r="A22" s="25"/>
      <c r="B22" s="29"/>
      <c r="C22" s="29"/>
      <c r="D22" s="18"/>
      <c r="E22" s="18"/>
      <c r="F22" s="66" t="s">
        <v>22</v>
      </c>
      <c r="G22" s="18"/>
      <c r="H22" s="18"/>
      <c r="I22" s="18"/>
      <c r="J22" s="26"/>
    </row>
    <row r="23" spans="1:10" ht="19.5" customHeight="1" x14ac:dyDescent="0.15">
      <c r="A23" s="25"/>
      <c r="B23" s="29"/>
      <c r="C23" s="29">
        <v>-10</v>
      </c>
      <c r="D23" s="108" t="s">
        <v>23</v>
      </c>
      <c r="E23" s="108"/>
      <c r="F23" s="31" t="s">
        <v>24</v>
      </c>
      <c r="G23" s="18"/>
      <c r="H23" s="18"/>
      <c r="I23" s="18"/>
      <c r="J23" s="26"/>
    </row>
    <row r="24" spans="1:10" ht="19.5" customHeight="1" x14ac:dyDescent="0.15">
      <c r="A24" s="25"/>
      <c r="B24" s="29"/>
      <c r="C24" s="29"/>
      <c r="D24" s="17"/>
      <c r="E24" s="17"/>
      <c r="F24" s="66" t="s">
        <v>25</v>
      </c>
      <c r="G24" s="18"/>
      <c r="H24" s="18"/>
      <c r="I24" s="18"/>
      <c r="J24" s="26"/>
    </row>
    <row r="25" spans="1:10" ht="19.5" customHeight="1" x14ac:dyDescent="0.15">
      <c r="A25" s="25"/>
      <c r="B25" s="29"/>
      <c r="C25" s="29">
        <v>-11</v>
      </c>
      <c r="D25" s="108" t="s">
        <v>26</v>
      </c>
      <c r="E25" s="108"/>
      <c r="F25" s="31" t="s">
        <v>24</v>
      </c>
      <c r="G25" s="18"/>
      <c r="H25" s="18"/>
      <c r="I25" s="18"/>
      <c r="J25" s="26"/>
    </row>
    <row r="26" spans="1:10" ht="19.5" customHeight="1" x14ac:dyDescent="0.15">
      <c r="A26" s="25"/>
      <c r="B26" s="29"/>
      <c r="C26" s="29">
        <v>-12</v>
      </c>
      <c r="D26" s="108" t="s">
        <v>27</v>
      </c>
      <c r="E26" s="108"/>
      <c r="F26" s="31" t="s">
        <v>28</v>
      </c>
      <c r="G26" s="18"/>
      <c r="H26" s="18"/>
      <c r="I26" s="18"/>
      <c r="J26" s="26"/>
    </row>
    <row r="27" spans="1:10" ht="19.5" customHeight="1" x14ac:dyDescent="0.15">
      <c r="A27" s="25"/>
      <c r="B27" s="29"/>
      <c r="C27" s="29"/>
      <c r="D27" s="17"/>
      <c r="E27" s="17"/>
      <c r="F27" s="66" t="s">
        <v>29</v>
      </c>
      <c r="G27" s="18"/>
      <c r="H27" s="18"/>
      <c r="I27" s="18"/>
      <c r="J27" s="26"/>
    </row>
    <row r="28" spans="1:10" ht="19.5" customHeight="1" x14ac:dyDescent="0.15">
      <c r="A28" s="25"/>
      <c r="B28" s="29"/>
      <c r="C28" s="29">
        <v>-13</v>
      </c>
      <c r="D28" s="102" t="s">
        <v>30</v>
      </c>
      <c r="E28" s="102"/>
      <c r="F28" s="102" t="str">
        <f>IF(基本情報_1_1!T2="02","応募合格者に配布予定","本公告と同時配布")</f>
        <v>応募合格者に配布予定</v>
      </c>
      <c r="G28" s="102"/>
      <c r="H28" s="102"/>
      <c r="I28" s="102"/>
      <c r="J28" s="26"/>
    </row>
    <row r="29" spans="1:10" ht="19.5" customHeight="1" x14ac:dyDescent="0.15">
      <c r="A29" s="25"/>
      <c r="B29" s="29"/>
      <c r="C29" s="29">
        <v>-14</v>
      </c>
      <c r="D29" s="18" t="s">
        <v>31</v>
      </c>
      <c r="E29" s="18"/>
      <c r="F29" s="18" t="str">
        <f>IF(基本情報_1_1!O2="有","あり(項目「6」参照)","なし")</f>
        <v>なし</v>
      </c>
      <c r="G29" s="18"/>
      <c r="H29" s="18"/>
      <c r="I29" s="18"/>
      <c r="J29" s="26"/>
    </row>
    <row r="30" spans="1:10" ht="38.700000000000003" customHeight="1" x14ac:dyDescent="0.15">
      <c r="A30" s="25"/>
      <c r="B30" s="29"/>
      <c r="C30" s="92">
        <v>-15</v>
      </c>
      <c r="D30" s="102" t="s">
        <v>32</v>
      </c>
      <c r="E30" s="102"/>
      <c r="F30" s="102" t="s">
        <v>33</v>
      </c>
      <c r="G30" s="102"/>
      <c r="H30" s="102"/>
      <c r="I30" s="102"/>
      <c r="J30" s="26"/>
    </row>
    <row r="31" spans="1:10" ht="18.75" customHeight="1" x14ac:dyDescent="0.15">
      <c r="A31" s="25"/>
      <c r="B31" s="63"/>
      <c r="C31" s="85">
        <v>-16</v>
      </c>
      <c r="D31" s="24" t="s">
        <v>34</v>
      </c>
      <c r="J31" s="26"/>
    </row>
    <row r="32" spans="1:10" ht="19.5" customHeight="1" x14ac:dyDescent="0.15">
      <c r="A32" s="25"/>
      <c r="B32" s="53"/>
      <c r="D32" s="55" t="s">
        <v>35</v>
      </c>
      <c r="E32" s="58"/>
      <c r="F32" s="58"/>
      <c r="G32" s="58"/>
      <c r="H32" s="58"/>
      <c r="I32" s="58"/>
      <c r="J32" s="54"/>
    </row>
    <row r="33" spans="1:10" ht="19.5" customHeight="1" x14ac:dyDescent="0.15">
      <c r="A33" s="25"/>
      <c r="B33" s="53"/>
      <c r="D33" s="55" t="s">
        <v>36</v>
      </c>
      <c r="E33" s="58"/>
      <c r="F33" s="58"/>
      <c r="G33" s="58"/>
      <c r="H33" s="58"/>
      <c r="I33" s="58"/>
      <c r="J33" s="54"/>
    </row>
    <row r="34" spans="1:10" ht="19.5" customHeight="1" x14ac:dyDescent="0.15">
      <c r="A34" s="25"/>
      <c r="B34" s="53"/>
      <c r="D34" s="55" t="s">
        <v>37</v>
      </c>
      <c r="E34" s="58"/>
      <c r="F34" s="58"/>
      <c r="G34" s="58"/>
      <c r="H34" s="58"/>
      <c r="I34" s="58"/>
      <c r="J34" s="54"/>
    </row>
    <row r="35" spans="1:10" ht="19.5" customHeight="1" x14ac:dyDescent="0.15">
      <c r="A35" s="25"/>
      <c r="D35" s="55" t="str">
        <f>"財務部門　調達部　調達管理グループ　担当："&amp;基本情報_1_1!AV2</f>
        <v>財務部門　調達部　調達管理グループ　担当：□□</v>
      </c>
      <c r="E35" s="58"/>
      <c r="F35" s="58"/>
      <c r="G35" s="58"/>
      <c r="H35" s="58"/>
      <c r="I35" s="58"/>
      <c r="J35" s="54"/>
    </row>
    <row r="36" spans="1:10" ht="19.5" customHeight="1" x14ac:dyDescent="0.15">
      <c r="A36" s="25"/>
      <c r="D36" s="55" t="s">
        <v>38</v>
      </c>
      <c r="E36" s="55"/>
      <c r="F36" s="55"/>
      <c r="G36" s="56" t="str">
        <f>基本情報_1_1!AX2</f>
        <v>□□</v>
      </c>
      <c r="H36" s="55"/>
      <c r="I36" s="55"/>
      <c r="J36" s="57"/>
    </row>
    <row r="37" spans="1:10" ht="19.5" customHeight="1" x14ac:dyDescent="0.15">
      <c r="A37" s="25"/>
      <c r="D37" s="55" t="s">
        <v>39</v>
      </c>
      <c r="F37" s="58"/>
      <c r="G37" s="55" t="s">
        <v>40</v>
      </c>
      <c r="H37" s="58"/>
      <c r="I37" s="58"/>
      <c r="J37" s="54"/>
    </row>
    <row r="38" spans="1:10" ht="19.5" customHeight="1" x14ac:dyDescent="0.15">
      <c r="A38" s="25"/>
      <c r="B38" s="29"/>
      <c r="D38" s="70" t="s">
        <v>41</v>
      </c>
      <c r="E38" s="69"/>
      <c r="F38" s="69"/>
      <c r="G38" s="69"/>
      <c r="H38" s="69"/>
      <c r="I38" s="69"/>
      <c r="J38" s="59"/>
    </row>
    <row r="39" spans="1:10" ht="25.5" customHeight="1" x14ac:dyDescent="0.15">
      <c r="A39" s="25"/>
      <c r="B39" s="29"/>
      <c r="D39" s="24" t="s">
        <v>42</v>
      </c>
      <c r="E39" s="18"/>
      <c r="F39" s="18"/>
      <c r="G39" s="18"/>
      <c r="H39" s="18"/>
      <c r="I39" s="18"/>
      <c r="J39" s="68"/>
    </row>
    <row r="40" spans="1:10" ht="18.75" customHeight="1" x14ac:dyDescent="0.15">
      <c r="A40" s="25"/>
      <c r="F40" s="18"/>
      <c r="G40" s="18"/>
      <c r="H40" s="18"/>
      <c r="I40" s="18"/>
      <c r="J40" s="26"/>
    </row>
    <row r="41" spans="1:10" ht="18.75" customHeight="1" x14ac:dyDescent="0.15">
      <c r="A41" s="25"/>
      <c r="B41" s="27">
        <v>2</v>
      </c>
      <c r="C41" s="24" t="s">
        <v>43</v>
      </c>
      <c r="J41" s="26"/>
    </row>
    <row r="42" spans="1:10" ht="67.95" customHeight="1" x14ac:dyDescent="0.15">
      <c r="A42" s="25"/>
      <c r="C42" s="123" t="s">
        <v>44</v>
      </c>
      <c r="D42" s="123"/>
      <c r="E42" s="123"/>
      <c r="F42" s="123"/>
      <c r="G42" s="123"/>
      <c r="H42" s="123"/>
      <c r="I42" s="123"/>
      <c r="J42" s="130"/>
    </row>
    <row r="43" spans="1:10" ht="43.95" customHeight="1" x14ac:dyDescent="0.15">
      <c r="A43" s="25"/>
      <c r="C43" s="119" t="s">
        <v>45</v>
      </c>
      <c r="D43" s="121"/>
      <c r="E43" s="116" t="s">
        <v>46</v>
      </c>
      <c r="F43" s="117"/>
      <c r="G43" s="133"/>
      <c r="H43" s="134" t="s">
        <v>47</v>
      </c>
      <c r="I43" s="134"/>
      <c r="J43" s="134"/>
    </row>
    <row r="44" spans="1:10" ht="36.6" customHeight="1" x14ac:dyDescent="0.15">
      <c r="A44" s="25"/>
      <c r="C44" s="131"/>
      <c r="D44" s="132"/>
      <c r="E44" s="119" t="s">
        <v>48</v>
      </c>
      <c r="F44" s="120"/>
      <c r="G44" s="121"/>
      <c r="H44" s="122" t="str">
        <f>IF(基本情報_1_1!BD2="","","当社における"&amp;基本情報_1_1!BD2&amp;"競争参加資格の以下の業種に登録されていること。")</f>
        <v>当社における□□競争参加資格の以下の業種に登録されていること。</v>
      </c>
      <c r="I44" s="123"/>
      <c r="J44" s="126"/>
    </row>
    <row r="45" spans="1:10" ht="36.6" customHeight="1" x14ac:dyDescent="0.15">
      <c r="A45" s="25"/>
      <c r="C45" s="131"/>
      <c r="D45" s="132"/>
      <c r="E45" s="122"/>
      <c r="F45" s="123"/>
      <c r="G45" s="124"/>
      <c r="H45" s="128" t="str">
        <f>基本情報_1_1!AC2</f>
        <v>□□</v>
      </c>
      <c r="I45" s="120"/>
      <c r="J45" s="125"/>
    </row>
    <row r="46" spans="1:10" ht="37.65" customHeight="1" x14ac:dyDescent="0.15">
      <c r="A46" s="25"/>
      <c r="C46" s="131"/>
      <c r="D46" s="132"/>
      <c r="E46" s="127" t="s">
        <v>49</v>
      </c>
      <c r="F46" s="127"/>
      <c r="G46" s="127"/>
      <c r="H46" s="116" t="str">
        <f>IF(基本情報_1_1!AA2="該当","単体企業","単体企業または2社で構成された特定建設工事共同企業体(以下「共同企業体」という。)であること。")</f>
        <v>単体企業または2社で構成された特定建設工事共同企業体(以下「共同企業体」という。)であること。</v>
      </c>
      <c r="I46" s="117"/>
      <c r="J46" s="118"/>
    </row>
    <row r="47" spans="1:10" ht="37.65" customHeight="1" x14ac:dyDescent="0.15">
      <c r="A47" s="25"/>
      <c r="C47" s="131"/>
      <c r="D47" s="132"/>
      <c r="E47" s="119" t="s">
        <v>50</v>
      </c>
      <c r="F47" s="120"/>
      <c r="G47" s="121"/>
      <c r="H47" s="119" t="s">
        <v>51</v>
      </c>
      <c r="I47" s="120"/>
      <c r="J47" s="125"/>
    </row>
    <row r="48" spans="1:10" ht="30" customHeight="1" x14ac:dyDescent="0.15">
      <c r="A48" s="25"/>
      <c r="C48" s="122"/>
      <c r="D48" s="124"/>
      <c r="E48" s="122"/>
      <c r="F48" s="123"/>
      <c r="G48" s="124"/>
      <c r="H48" s="122" t="str">
        <f>IF(基本情報_1_1!AB2&lt;&gt;"",基本情報_1_1!AB2&amp;"点以上","なし")</f>
        <v>100点以上</v>
      </c>
      <c r="I48" s="123"/>
      <c r="J48" s="126"/>
    </row>
    <row r="49" spans="1:10" ht="42.6" customHeight="1" x14ac:dyDescent="0.15">
      <c r="A49" s="25"/>
      <c r="C49" s="127" t="s">
        <v>52</v>
      </c>
      <c r="D49" s="127"/>
      <c r="E49" s="128" t="str">
        <f>基本情報_1_1!AD2</f>
        <v>□□</v>
      </c>
      <c r="F49" s="120"/>
      <c r="G49" s="120"/>
      <c r="H49" s="120"/>
      <c r="I49" s="120"/>
      <c r="J49" s="129"/>
    </row>
    <row r="50" spans="1:10" ht="69" customHeight="1" x14ac:dyDescent="0.15">
      <c r="A50" s="25"/>
      <c r="C50" s="127"/>
      <c r="D50" s="127"/>
      <c r="E50" s="122" t="s">
        <v>53</v>
      </c>
      <c r="F50" s="123"/>
      <c r="G50" s="123"/>
      <c r="H50" s="123"/>
      <c r="I50" s="123"/>
      <c r="J50" s="126"/>
    </row>
    <row r="51" spans="1:10" ht="50.7" customHeight="1" x14ac:dyDescent="0.15">
      <c r="A51" s="25"/>
      <c r="C51" s="119" t="s">
        <v>54</v>
      </c>
      <c r="D51" s="121"/>
      <c r="E51" s="134" t="s">
        <v>55</v>
      </c>
      <c r="F51" s="134"/>
      <c r="G51" s="134"/>
      <c r="H51" s="116" t="str">
        <f>IF(基本情報_1_1!AE2="01","応募時に以下の要件を満たす技術者を届け出てください。","契約締結後に以下の要件を満たす技術者を届け出てください。")</f>
        <v>応募時に以下の要件を満たす技術者を届け出てください。</v>
      </c>
      <c r="I51" s="117"/>
      <c r="J51" s="118"/>
    </row>
    <row r="52" spans="1:10" ht="54.6" customHeight="1" x14ac:dyDescent="0.15">
      <c r="A52" s="25"/>
      <c r="C52" s="122"/>
      <c r="D52" s="124"/>
      <c r="E52" s="136" t="str">
        <f>基本情報_1_1!AG2</f>
        <v>□□</v>
      </c>
      <c r="F52" s="117"/>
      <c r="G52" s="117"/>
      <c r="H52" s="117"/>
      <c r="I52" s="117"/>
      <c r="J52" s="118"/>
    </row>
    <row r="53" spans="1:10" ht="33" customHeight="1" x14ac:dyDescent="0.15">
      <c r="A53" s="25"/>
      <c r="C53" s="119" t="s">
        <v>56</v>
      </c>
      <c r="D53" s="121"/>
      <c r="E53" s="116" t="s">
        <v>57</v>
      </c>
      <c r="F53" s="117"/>
      <c r="G53" s="133"/>
      <c r="H53" s="116" t="s">
        <v>58</v>
      </c>
      <c r="I53" s="117"/>
      <c r="J53" s="135"/>
    </row>
    <row r="54" spans="1:10" ht="37.950000000000003" customHeight="1" x14ac:dyDescent="0.15">
      <c r="A54" s="25"/>
      <c r="C54" s="131"/>
      <c r="D54" s="132"/>
      <c r="E54" s="116" t="s">
        <v>59</v>
      </c>
      <c r="F54" s="117"/>
      <c r="G54" s="133"/>
      <c r="H54" s="116" t="s">
        <v>60</v>
      </c>
      <c r="I54" s="117"/>
      <c r="J54" s="135"/>
    </row>
    <row r="55" spans="1:10" ht="37.950000000000003" customHeight="1" x14ac:dyDescent="0.15">
      <c r="A55" s="25"/>
      <c r="C55" s="131"/>
      <c r="D55" s="132"/>
      <c r="E55" s="116" t="s">
        <v>61</v>
      </c>
      <c r="F55" s="117"/>
      <c r="G55" s="133"/>
      <c r="H55" s="116" t="s">
        <v>62</v>
      </c>
      <c r="I55" s="117"/>
      <c r="J55" s="135"/>
    </row>
    <row r="56" spans="1:10" ht="55.95" customHeight="1" x14ac:dyDescent="0.15">
      <c r="A56" s="25"/>
      <c r="C56" s="131"/>
      <c r="D56" s="132"/>
      <c r="E56" s="116" t="s">
        <v>63</v>
      </c>
      <c r="F56" s="117"/>
      <c r="G56" s="133"/>
      <c r="H56" s="116" t="s">
        <v>64</v>
      </c>
      <c r="I56" s="117"/>
      <c r="J56" s="135"/>
    </row>
    <row r="57" spans="1:10" ht="52.2" customHeight="1" x14ac:dyDescent="0.15">
      <c r="A57" s="25"/>
      <c r="C57" s="131"/>
      <c r="D57" s="132"/>
      <c r="E57" s="119" t="s">
        <v>65</v>
      </c>
      <c r="F57" s="120"/>
      <c r="G57" s="121"/>
      <c r="H57" s="119" t="str">
        <f>IF(基本情報_1_1!AH2&lt;&gt;"","1-2に示した工事に係る設計業務の受注者又は当該受注者と資本若しくは人事面において関連ある建設業者でないこと。
　本件に係る設計業務の受注者…"&amp;基本情報_1_1!AH2,"")</f>
        <v>1-2に示した工事に係る設計業務の受注者又は当該受注者と資本若しくは人事面において関連ある建設業者でないこと。
　本件に係る設計業務の受注者…□□</v>
      </c>
      <c r="I57" s="120"/>
      <c r="J57" s="125"/>
    </row>
    <row r="58" spans="1:10" ht="26.7" customHeight="1" x14ac:dyDescent="0.15">
      <c r="A58" s="25"/>
      <c r="C58" s="122"/>
      <c r="D58" s="124"/>
      <c r="E58" s="122"/>
      <c r="F58" s="123"/>
      <c r="G58" s="124"/>
      <c r="H58" s="116" t="s">
        <v>66</v>
      </c>
      <c r="I58" s="117"/>
      <c r="J58" s="135"/>
    </row>
    <row r="59" spans="1:10" ht="18.75" customHeight="1" x14ac:dyDescent="0.15">
      <c r="A59" s="25"/>
      <c r="C59" s="18"/>
      <c r="D59" s="18"/>
      <c r="E59" s="18"/>
      <c r="F59" s="18"/>
      <c r="G59" s="18"/>
      <c r="H59" s="18"/>
      <c r="I59" s="18"/>
      <c r="J59" s="26"/>
    </row>
    <row r="60" spans="1:10" ht="18.75" customHeight="1" x14ac:dyDescent="0.15">
      <c r="A60" s="25"/>
      <c r="C60" s="18"/>
      <c r="D60" s="18"/>
      <c r="E60" s="18"/>
      <c r="F60" s="18"/>
      <c r="G60" s="18"/>
      <c r="H60" s="18"/>
      <c r="I60" s="18"/>
      <c r="J60" s="26"/>
    </row>
    <row r="61" spans="1:10" ht="18.75" customHeight="1" x14ac:dyDescent="0.15">
      <c r="A61" s="25"/>
      <c r="B61" s="32" t="s">
        <v>67</v>
      </c>
      <c r="C61" s="24" t="s">
        <v>68</v>
      </c>
      <c r="J61" s="26"/>
    </row>
    <row r="62" spans="1:10" ht="33.9" customHeight="1" x14ac:dyDescent="0.15">
      <c r="A62" s="25"/>
      <c r="C62" s="116" t="s">
        <v>69</v>
      </c>
      <c r="D62" s="117"/>
      <c r="E62" s="116" t="s">
        <v>70</v>
      </c>
      <c r="F62" s="117"/>
      <c r="G62" s="117"/>
      <c r="H62" s="117"/>
      <c r="I62" s="117"/>
      <c r="J62" s="135"/>
    </row>
    <row r="63" spans="1:10" ht="39.6" customHeight="1" x14ac:dyDescent="0.15">
      <c r="A63" s="25"/>
      <c r="C63" s="119" t="s">
        <v>71</v>
      </c>
      <c r="D63" s="121"/>
      <c r="E63" s="116" t="s">
        <v>72</v>
      </c>
      <c r="F63" s="117"/>
      <c r="G63" s="133"/>
      <c r="H63" s="116" t="s">
        <v>73</v>
      </c>
      <c r="I63" s="117"/>
      <c r="J63" s="135"/>
    </row>
    <row r="64" spans="1:10" ht="49.35" customHeight="1" x14ac:dyDescent="0.15">
      <c r="A64" s="25"/>
      <c r="C64" s="131"/>
      <c r="D64" s="132"/>
      <c r="E64" s="116" t="s">
        <v>74</v>
      </c>
      <c r="F64" s="117"/>
      <c r="G64" s="133"/>
      <c r="H64" s="116" t="s">
        <v>75</v>
      </c>
      <c r="I64" s="117"/>
      <c r="J64" s="135"/>
    </row>
    <row r="65" spans="1:10" ht="33.6" customHeight="1" x14ac:dyDescent="0.15">
      <c r="A65" s="25"/>
      <c r="C65" s="131"/>
      <c r="D65" s="132"/>
      <c r="E65" s="116" t="s">
        <v>76</v>
      </c>
      <c r="F65" s="117"/>
      <c r="G65" s="133"/>
      <c r="H65" s="116" t="s">
        <v>77</v>
      </c>
      <c r="I65" s="117"/>
      <c r="J65" s="135"/>
    </row>
    <row r="66" spans="1:10" ht="33.6" customHeight="1" x14ac:dyDescent="0.15">
      <c r="A66" s="25"/>
      <c r="C66" s="131"/>
      <c r="D66" s="132"/>
      <c r="E66" s="116" t="s">
        <v>78</v>
      </c>
      <c r="F66" s="117"/>
      <c r="G66" s="133"/>
      <c r="H66" s="116" t="s">
        <v>79</v>
      </c>
      <c r="I66" s="117"/>
      <c r="J66" s="135"/>
    </row>
    <row r="67" spans="1:10" ht="36" customHeight="1" x14ac:dyDescent="0.15">
      <c r="A67" s="25"/>
      <c r="C67" s="131"/>
      <c r="D67" s="132"/>
      <c r="E67" s="116" t="s">
        <v>80</v>
      </c>
      <c r="F67" s="117"/>
      <c r="G67" s="133"/>
      <c r="H67" s="116" t="s">
        <v>81</v>
      </c>
      <c r="I67" s="117"/>
      <c r="J67" s="135"/>
    </row>
    <row r="68" spans="1:10" ht="46.2" customHeight="1" x14ac:dyDescent="0.15">
      <c r="A68" s="25"/>
      <c r="C68" s="131"/>
      <c r="D68" s="132"/>
      <c r="E68" s="116" t="s">
        <v>82</v>
      </c>
      <c r="F68" s="117"/>
      <c r="G68" s="133"/>
      <c r="H68" s="116" t="s">
        <v>83</v>
      </c>
      <c r="I68" s="117"/>
      <c r="J68" s="135"/>
    </row>
    <row r="69" spans="1:10" ht="72.75" customHeight="1" x14ac:dyDescent="0.15">
      <c r="A69" s="25"/>
      <c r="C69" s="122"/>
      <c r="D69" s="124"/>
      <c r="E69" s="116" t="s">
        <v>84</v>
      </c>
      <c r="F69" s="117"/>
      <c r="G69" s="133"/>
      <c r="H69" s="137" t="s">
        <v>85</v>
      </c>
      <c r="I69" s="138"/>
      <c r="J69" s="139"/>
    </row>
    <row r="70" spans="1:10" ht="21.9" customHeight="1" x14ac:dyDescent="0.15">
      <c r="A70" s="25"/>
      <c r="C70" s="149" t="s">
        <v>86</v>
      </c>
      <c r="D70" s="150"/>
      <c r="E70" s="151" t="str">
        <f>TEXT(基本情報_1_1!J2,"yyyy年mm月dd日(aaa)")&amp;TEXT(基本情報_1_1!K2,"hh時mm分")</f>
        <v>2026年01月02日(金)15時00分</v>
      </c>
      <c r="F70" s="152"/>
      <c r="G70" s="152"/>
      <c r="H70" s="152"/>
      <c r="I70" s="152"/>
      <c r="J70" s="60"/>
    </row>
    <row r="71" spans="1:10" ht="21.9" customHeight="1" x14ac:dyDescent="0.15">
      <c r="A71" s="25"/>
      <c r="C71" s="49"/>
      <c r="D71" s="50"/>
      <c r="E71" s="67" t="s">
        <v>87</v>
      </c>
      <c r="F71" s="44"/>
      <c r="G71" s="44"/>
      <c r="H71" s="44"/>
      <c r="J71" s="51"/>
    </row>
    <row r="72" spans="1:10" ht="47.4" customHeight="1" x14ac:dyDescent="0.15">
      <c r="A72" s="25"/>
      <c r="C72" s="119" t="s">
        <v>88</v>
      </c>
      <c r="D72" s="121"/>
      <c r="E72" s="116" t="s">
        <v>89</v>
      </c>
      <c r="F72" s="117"/>
      <c r="G72" s="133"/>
      <c r="H72" s="116" t="s">
        <v>90</v>
      </c>
      <c r="I72" s="117"/>
      <c r="J72" s="135"/>
    </row>
    <row r="73" spans="1:10" ht="47.4" customHeight="1" x14ac:dyDescent="0.15">
      <c r="A73" s="25"/>
      <c r="C73" s="131"/>
      <c r="D73" s="132"/>
      <c r="E73" s="116" t="s">
        <v>91</v>
      </c>
      <c r="F73" s="117"/>
      <c r="G73" s="133"/>
      <c r="H73" s="116" t="s">
        <v>92</v>
      </c>
      <c r="I73" s="117"/>
      <c r="J73" s="135"/>
    </row>
    <row r="74" spans="1:10" ht="47.4" customHeight="1" x14ac:dyDescent="0.15">
      <c r="A74" s="25"/>
      <c r="C74" s="122"/>
      <c r="D74" s="124"/>
      <c r="E74" s="116" t="s">
        <v>93</v>
      </c>
      <c r="F74" s="117"/>
      <c r="G74" s="133"/>
      <c r="H74" s="116" t="s">
        <v>94</v>
      </c>
      <c r="I74" s="117"/>
      <c r="J74" s="135"/>
    </row>
    <row r="75" spans="1:10" ht="18.75" customHeight="1" x14ac:dyDescent="0.15">
      <c r="A75" s="25"/>
      <c r="C75" s="18"/>
      <c r="D75" s="18"/>
      <c r="E75" s="18"/>
      <c r="F75" s="18"/>
      <c r="G75" s="18"/>
      <c r="H75" s="18"/>
      <c r="I75" s="18"/>
      <c r="J75" s="26"/>
    </row>
    <row r="76" spans="1:10" ht="18.75" customHeight="1" x14ac:dyDescent="0.15">
      <c r="A76" s="25"/>
      <c r="B76" s="32" t="s">
        <v>95</v>
      </c>
      <c r="C76" s="24" t="s">
        <v>96</v>
      </c>
      <c r="J76" s="26"/>
    </row>
    <row r="77" spans="1:10" ht="24.9" customHeight="1" x14ac:dyDescent="0.15">
      <c r="A77" s="25"/>
      <c r="C77" s="140" t="s">
        <v>97</v>
      </c>
      <c r="D77" s="141"/>
      <c r="E77" s="142"/>
      <c r="F77" s="116" t="s">
        <v>98</v>
      </c>
      <c r="G77" s="117"/>
      <c r="H77" s="117"/>
      <c r="I77" s="117"/>
      <c r="J77" s="118"/>
    </row>
    <row r="78" spans="1:10" ht="24.9" customHeight="1" x14ac:dyDescent="0.15">
      <c r="A78" s="25"/>
      <c r="C78" s="143" t="s">
        <v>99</v>
      </c>
      <c r="D78" s="144"/>
      <c r="E78" s="145"/>
      <c r="F78" s="146" t="str">
        <f>TEXT(基本情報_1_1!L2,"yyyy年mm月dd日(aaa)")&amp;TEXT(基本情報_1_1!M2,"hh時mm分")&amp;"以降"</f>
        <v>2026年01月02日(金)15時00分以降</v>
      </c>
      <c r="G78" s="147"/>
      <c r="H78" s="147"/>
      <c r="I78" s="147"/>
      <c r="J78" s="148"/>
    </row>
    <row r="79" spans="1:10" ht="24.9" customHeight="1" x14ac:dyDescent="0.15">
      <c r="A79" s="25"/>
      <c r="C79" s="116" t="s">
        <v>100</v>
      </c>
      <c r="D79" s="117"/>
      <c r="E79" s="133"/>
      <c r="F79" s="116" t="s">
        <v>101</v>
      </c>
      <c r="G79" s="117"/>
      <c r="H79" s="117"/>
      <c r="I79" s="117"/>
      <c r="J79" s="118"/>
    </row>
    <row r="80" spans="1:10" ht="24.9" customHeight="1" x14ac:dyDescent="0.15">
      <c r="A80" s="25"/>
      <c r="C80" s="116" t="s">
        <v>102</v>
      </c>
      <c r="D80" s="117"/>
      <c r="E80" s="133"/>
      <c r="F80" s="116" t="s">
        <v>103</v>
      </c>
      <c r="G80" s="117"/>
      <c r="H80" s="117"/>
      <c r="I80" s="117"/>
      <c r="J80" s="118"/>
    </row>
    <row r="81" spans="1:10" ht="24.9" customHeight="1" x14ac:dyDescent="0.15">
      <c r="A81" s="25"/>
      <c r="C81" s="140" t="s">
        <v>30</v>
      </c>
      <c r="D81" s="141"/>
      <c r="E81" s="142"/>
      <c r="F81" s="116" t="s">
        <v>104</v>
      </c>
      <c r="G81" s="117"/>
      <c r="H81" s="117"/>
      <c r="I81" s="117"/>
      <c r="J81" s="118"/>
    </row>
    <row r="82" spans="1:10" ht="24.9" customHeight="1" x14ac:dyDescent="0.15">
      <c r="A82" s="25"/>
      <c r="C82" s="140" t="s">
        <v>105</v>
      </c>
      <c r="D82" s="141"/>
      <c r="E82" s="142"/>
      <c r="F82" s="116" t="s">
        <v>106</v>
      </c>
      <c r="G82" s="117"/>
      <c r="H82" s="117"/>
      <c r="I82" s="117"/>
      <c r="J82" s="118"/>
    </row>
    <row r="83" spans="1:10" ht="24.9" customHeight="1" x14ac:dyDescent="0.15">
      <c r="A83" s="25"/>
      <c r="C83" s="143" t="s">
        <v>107</v>
      </c>
      <c r="D83" s="144"/>
      <c r="E83" s="145"/>
      <c r="F83" s="146" t="s">
        <v>108</v>
      </c>
      <c r="G83" s="147"/>
      <c r="H83" s="147"/>
      <c r="I83" s="147"/>
      <c r="J83" s="148"/>
    </row>
    <row r="84" spans="1:10" ht="24.9" customHeight="1" x14ac:dyDescent="0.15">
      <c r="A84" s="25"/>
      <c r="C84" s="143" t="s">
        <v>109</v>
      </c>
      <c r="D84" s="144"/>
      <c r="E84" s="145"/>
      <c r="F84" s="146" t="s">
        <v>110</v>
      </c>
      <c r="G84" s="147"/>
      <c r="H84" s="147"/>
      <c r="I84" s="147"/>
      <c r="J84" s="148"/>
    </row>
    <row r="85" spans="1:10" ht="18.75" customHeight="1" x14ac:dyDescent="0.15">
      <c r="A85" s="25"/>
      <c r="B85" s="32"/>
      <c r="J85" s="26"/>
    </row>
    <row r="86" spans="1:10" ht="16.95" customHeight="1" x14ac:dyDescent="0.15">
      <c r="A86" s="25"/>
      <c r="B86" s="32" t="s">
        <v>111</v>
      </c>
      <c r="C86" s="24" t="s">
        <v>112</v>
      </c>
      <c r="J86" s="26"/>
    </row>
    <row r="87" spans="1:10" ht="24.45" customHeight="1" x14ac:dyDescent="0.15">
      <c r="A87" s="25"/>
      <c r="C87" s="140" t="s">
        <v>113</v>
      </c>
      <c r="D87" s="141"/>
      <c r="E87" s="142"/>
      <c r="F87" s="153" t="s">
        <v>114</v>
      </c>
      <c r="G87" s="154"/>
      <c r="H87" s="154"/>
      <c r="I87" s="154"/>
      <c r="J87" s="155"/>
    </row>
    <row r="88" spans="1:10" ht="25.35" customHeight="1" x14ac:dyDescent="0.15">
      <c r="A88" s="25"/>
      <c r="C88" s="45" t="s">
        <v>115</v>
      </c>
      <c r="D88" s="65"/>
      <c r="E88" s="64"/>
      <c r="F88" s="158" t="s">
        <v>116</v>
      </c>
      <c r="G88" s="159"/>
      <c r="H88" s="159"/>
      <c r="I88" s="159"/>
      <c r="J88" s="160"/>
    </row>
    <row r="89" spans="1:10" ht="25.35" customHeight="1" x14ac:dyDescent="0.15">
      <c r="A89" s="25"/>
      <c r="C89" s="45" t="s">
        <v>117</v>
      </c>
      <c r="D89" s="34"/>
      <c r="E89" s="52"/>
      <c r="F89" s="33" t="s">
        <v>118</v>
      </c>
      <c r="G89" s="74"/>
      <c r="H89" s="74"/>
      <c r="I89" s="74"/>
      <c r="J89" s="80"/>
    </row>
    <row r="90" spans="1:10" ht="25.35" customHeight="1" x14ac:dyDescent="0.15">
      <c r="A90" s="25"/>
      <c r="C90" s="140" t="s">
        <v>119</v>
      </c>
      <c r="D90" s="141"/>
      <c r="E90" s="142"/>
      <c r="F90" s="161" t="str">
        <f>IF(AND(基本情報_1_1!AK2&lt;&gt;"",基本情報_1_1!AL2&lt;&gt;""),TEXT(基本情報_1_1!AK2,"yyyy年mm月dd日(aaa)")&amp;TEXT(基本情報_1_1!AL2,"hh時mm分"),"―")</f>
        <v>2026年01月02日(金)15時00分</v>
      </c>
      <c r="G90" s="161"/>
      <c r="H90" s="161"/>
      <c r="I90" s="143"/>
      <c r="J90" s="35"/>
    </row>
    <row r="91" spans="1:10" ht="25.35" customHeight="1" x14ac:dyDescent="0.15">
      <c r="A91" s="25"/>
      <c r="C91" s="140" t="s">
        <v>120</v>
      </c>
      <c r="D91" s="141"/>
      <c r="E91" s="142"/>
      <c r="F91" s="143" t="str">
        <f>IF(AND(基本情報_1_1!AO2&lt;&gt;"",基本情報_1_1!AP2&lt;&gt;""),TEXT(基本情報_1_1!AO2,"yyyy年mm月dd日(aaa)")&amp;"～"&amp;TEXT(基本情報_1_1!AP2,"yyyy年mm月dd日(aaa)"),"―")</f>
        <v>2026年01月02日(金)～2026年01月02日(金)</v>
      </c>
      <c r="G91" s="144"/>
      <c r="H91" s="144"/>
      <c r="I91" s="144"/>
      <c r="J91" s="35"/>
    </row>
    <row r="92" spans="1:10" ht="25.35" customHeight="1" x14ac:dyDescent="0.15">
      <c r="A92" s="25"/>
      <c r="C92" s="140" t="s">
        <v>121</v>
      </c>
      <c r="D92" s="141"/>
      <c r="E92" s="142"/>
      <c r="F92" s="143" t="str">
        <f>IF(AND(基本情報_1_1!AM2&lt;&gt;"",基本情報_1_1!AN2&lt;&gt;""),TEXT(基本情報_1_1!AM2,"yyyy年mm月dd日(aaa)")&amp;TEXT(基本情報_1_1!AN2,"hh時mm分"),"―")</f>
        <v>2026年01月02日(金)15時00分</v>
      </c>
      <c r="G92" s="144"/>
      <c r="H92" s="144"/>
      <c r="I92" s="144"/>
      <c r="J92" s="35"/>
    </row>
    <row r="93" spans="1:10" ht="19.5" customHeight="1" x14ac:dyDescent="0.15">
      <c r="A93" s="25"/>
      <c r="C93" s="40"/>
      <c r="D93" s="40"/>
      <c r="E93" s="40"/>
      <c r="F93" s="41"/>
      <c r="G93" s="41"/>
      <c r="H93" s="41"/>
      <c r="I93" s="41"/>
      <c r="J93" s="26"/>
    </row>
    <row r="94" spans="1:10" ht="18.75" customHeight="1" x14ac:dyDescent="0.15">
      <c r="A94" s="25"/>
      <c r="B94" s="32" t="s">
        <v>122</v>
      </c>
      <c r="C94" s="24" t="s">
        <v>123</v>
      </c>
      <c r="J94" s="26"/>
    </row>
    <row r="95" spans="1:10" ht="24.9" customHeight="1" x14ac:dyDescent="0.15">
      <c r="A95" s="25"/>
      <c r="C95" s="140" t="s">
        <v>124</v>
      </c>
      <c r="D95" s="141"/>
      <c r="E95" s="142"/>
      <c r="F95" s="156" t="str">
        <f>IF(OR(基本情報_1_1!AQ8="01", 基本情報_1_1!AQ8="02"),"必要","不要")</f>
        <v>不要</v>
      </c>
      <c r="G95" s="157"/>
      <c r="H95" s="157"/>
      <c r="I95" s="157"/>
      <c r="J95" s="35"/>
    </row>
    <row r="96" spans="1:10" ht="24.9" customHeight="1" x14ac:dyDescent="0.15">
      <c r="A96" s="25"/>
      <c r="C96" s="140" t="s">
        <v>125</v>
      </c>
      <c r="D96" s="141"/>
      <c r="E96" s="142"/>
      <c r="F96" s="156" t="s">
        <v>126</v>
      </c>
      <c r="G96" s="157"/>
      <c r="H96" s="157"/>
      <c r="I96" s="157"/>
      <c r="J96" s="35"/>
    </row>
    <row r="97" spans="1:10" ht="24.9" customHeight="1" x14ac:dyDescent="0.15">
      <c r="A97" s="25"/>
      <c r="C97" s="140" t="s">
        <v>127</v>
      </c>
      <c r="D97" s="141"/>
      <c r="E97" s="142"/>
      <c r="F97" s="156" t="s">
        <v>128</v>
      </c>
      <c r="G97" s="157"/>
      <c r="H97" s="157"/>
      <c r="I97" s="157"/>
      <c r="J97" s="72"/>
    </row>
    <row r="98" spans="1:10" ht="24.9" customHeight="1" x14ac:dyDescent="0.15">
      <c r="A98" s="25"/>
      <c r="C98" s="38" t="s">
        <v>129</v>
      </c>
      <c r="D98" s="36"/>
      <c r="E98" s="37"/>
      <c r="F98" s="165" t="s">
        <v>130</v>
      </c>
      <c r="G98" s="165"/>
      <c r="H98" s="165"/>
      <c r="I98" s="166"/>
      <c r="J98" s="35"/>
    </row>
    <row r="99" spans="1:10" ht="18.600000000000001" customHeight="1" x14ac:dyDescent="0.15">
      <c r="A99" s="25"/>
      <c r="C99" s="18"/>
      <c r="D99" s="18"/>
      <c r="E99" s="18"/>
      <c r="F99" s="18"/>
      <c r="G99" s="18"/>
      <c r="H99" s="18"/>
      <c r="I99" s="18"/>
    </row>
    <row r="100" spans="1:10" ht="18.75" customHeight="1" x14ac:dyDescent="0.15">
      <c r="A100" s="25"/>
      <c r="B100" s="32" t="s">
        <v>131</v>
      </c>
      <c r="C100" s="24" t="s">
        <v>132</v>
      </c>
      <c r="J100" s="26"/>
    </row>
    <row r="101" spans="1:10" ht="24.9" customHeight="1" x14ac:dyDescent="0.15">
      <c r="A101" s="25"/>
      <c r="C101" s="140" t="s">
        <v>124</v>
      </c>
      <c r="D101" s="141"/>
      <c r="E101" s="142"/>
      <c r="F101" s="156" t="str">
        <f>IF(OR(基本情報_1_1!AQ2="01", 基本情報_1_1!AQ2="02"),"必要","不要")</f>
        <v>必要</v>
      </c>
      <c r="G101" s="157"/>
      <c r="H101" s="157"/>
      <c r="I101" s="157"/>
      <c r="J101" s="35"/>
    </row>
    <row r="102" spans="1:10" ht="24.9" customHeight="1" x14ac:dyDescent="0.15">
      <c r="A102" s="25"/>
      <c r="C102" s="140" t="s">
        <v>125</v>
      </c>
      <c r="D102" s="141"/>
      <c r="E102" s="142"/>
      <c r="F102" s="156" t="s">
        <v>133</v>
      </c>
      <c r="G102" s="157"/>
      <c r="H102" s="157"/>
      <c r="I102" s="157"/>
      <c r="J102" s="35"/>
    </row>
    <row r="103" spans="1:10" ht="24.9" customHeight="1" x14ac:dyDescent="0.15">
      <c r="A103" s="25"/>
      <c r="C103" s="140" t="s">
        <v>127</v>
      </c>
      <c r="D103" s="141"/>
      <c r="E103" s="142"/>
      <c r="F103" s="156" t="s">
        <v>134</v>
      </c>
      <c r="G103" s="157"/>
      <c r="H103" s="157"/>
      <c r="I103" s="157"/>
      <c r="J103" s="72"/>
    </row>
    <row r="104" spans="1:10" ht="24.9" customHeight="1" x14ac:dyDescent="0.15">
      <c r="A104" s="25"/>
      <c r="C104" s="162" t="s">
        <v>135</v>
      </c>
      <c r="D104" s="163"/>
      <c r="E104" s="164"/>
      <c r="F104" s="165" t="str">
        <f>IF(AND(基本情報_1_1!AS2&lt;&gt;"",基本情報_1_1!AT2&lt;&gt;""),TEXT(基本情報_1_1!AS2,"yyyy年mm月dd日(aaa)")&amp;TEXT(基本情報_1_1!AT2,"hh時mm分"),"―")</f>
        <v>2026年01月02日(金)15時00分</v>
      </c>
      <c r="G104" s="165"/>
      <c r="H104" s="165"/>
      <c r="I104" s="166"/>
      <c r="J104" s="35"/>
    </row>
    <row r="105" spans="1:10" ht="19.5" customHeight="1" x14ac:dyDescent="0.15">
      <c r="A105" s="25"/>
      <c r="C105" s="40"/>
      <c r="D105" s="40"/>
      <c r="E105" s="40"/>
      <c r="F105" s="41"/>
      <c r="G105" s="41"/>
      <c r="H105" s="41"/>
      <c r="I105" s="41"/>
      <c r="J105" s="26"/>
    </row>
    <row r="106" spans="1:10" ht="18.75" customHeight="1" x14ac:dyDescent="0.15">
      <c r="A106" s="25"/>
      <c r="B106" s="32" t="s">
        <v>136</v>
      </c>
      <c r="C106" s="24" t="s">
        <v>137</v>
      </c>
      <c r="J106" s="26"/>
    </row>
    <row r="107" spans="1:10" ht="18.75" customHeight="1" x14ac:dyDescent="0.15">
      <c r="A107" s="25"/>
      <c r="B107" s="32"/>
      <c r="C107" s="24" t="s">
        <v>304</v>
      </c>
      <c r="J107" s="26"/>
    </row>
    <row r="108" spans="1:10" ht="24.9" customHeight="1" x14ac:dyDescent="0.15">
      <c r="A108" s="25"/>
      <c r="C108" s="119" t="s">
        <v>138</v>
      </c>
      <c r="D108" s="120"/>
      <c r="E108" s="121"/>
      <c r="F108" s="116" t="s">
        <v>139</v>
      </c>
      <c r="G108" s="117"/>
      <c r="H108" s="117"/>
      <c r="I108" s="117"/>
      <c r="J108" s="135"/>
    </row>
    <row r="109" spans="1:10" ht="24.9" customHeight="1" x14ac:dyDescent="0.15">
      <c r="A109" s="25"/>
      <c r="C109" s="149" t="s">
        <v>140</v>
      </c>
      <c r="D109" s="150"/>
      <c r="E109" s="167"/>
      <c r="F109" s="128" t="str">
        <f>TEXT(基本情報_1_1!P2,"yyyy年mm月dd日(aaa)")&amp;TEXT(基本情報_1_1!Q2,"hh時mm分")</f>
        <v>2026年01月02日(金)15時00分</v>
      </c>
      <c r="G109" s="168"/>
      <c r="H109" s="168"/>
      <c r="I109" s="168"/>
      <c r="J109" s="169"/>
    </row>
    <row r="110" spans="1:10" ht="24.9" customHeight="1" x14ac:dyDescent="0.15">
      <c r="A110" s="25"/>
      <c r="C110" s="49"/>
      <c r="D110" s="50"/>
      <c r="E110" s="71"/>
      <c r="F110" s="122" t="s">
        <v>141</v>
      </c>
      <c r="G110" s="123"/>
      <c r="H110" s="123"/>
      <c r="I110" s="123"/>
      <c r="J110" s="130"/>
    </row>
    <row r="111" spans="1:10" ht="24.9" customHeight="1" x14ac:dyDescent="0.15">
      <c r="A111" s="25"/>
      <c r="C111" s="149" t="s">
        <v>142</v>
      </c>
      <c r="D111" s="150"/>
      <c r="E111" s="167"/>
      <c r="F111" s="42" t="str">
        <f>TEXT(基本情報_1_1!L2,"yyyy年mm月dd日(aaa)")&amp;TEXT(基本情報_1_1!M2,"hh時mm分")</f>
        <v>2026年01月02日(金)15時00分</v>
      </c>
      <c r="G111" s="47"/>
      <c r="H111" s="47"/>
      <c r="I111" s="45"/>
      <c r="J111" s="48"/>
    </row>
    <row r="112" spans="1:10" ht="24.9" customHeight="1" x14ac:dyDescent="0.15">
      <c r="A112" s="25"/>
      <c r="C112" s="146" t="s">
        <v>143</v>
      </c>
      <c r="D112" s="147"/>
      <c r="E112" s="171"/>
      <c r="F112" s="81" t="s">
        <v>144</v>
      </c>
      <c r="G112" s="39"/>
      <c r="H112" s="39"/>
      <c r="I112" s="39"/>
      <c r="J112" s="35"/>
    </row>
    <row r="113" spans="1:10" ht="24.9" customHeight="1" x14ac:dyDescent="0.15">
      <c r="A113" s="25"/>
      <c r="C113" s="146" t="s">
        <v>145</v>
      </c>
      <c r="D113" s="147"/>
      <c r="E113" s="171"/>
      <c r="F113" s="82" t="s">
        <v>146</v>
      </c>
      <c r="G113" s="43"/>
      <c r="H113" s="43"/>
      <c r="I113" s="43"/>
      <c r="J113" s="51"/>
    </row>
    <row r="114" spans="1:10" ht="18.75" customHeight="1" x14ac:dyDescent="0.15">
      <c r="A114" s="25"/>
      <c r="C114" s="46"/>
      <c r="D114" s="46"/>
      <c r="E114" s="46"/>
      <c r="F114" s="61"/>
      <c r="G114" s="41"/>
      <c r="H114" s="41"/>
      <c r="I114" s="41"/>
      <c r="J114" s="41"/>
    </row>
    <row r="115" spans="1:10" ht="18.75" customHeight="1" x14ac:dyDescent="0.15">
      <c r="A115" s="25"/>
      <c r="B115" s="32" t="s">
        <v>147</v>
      </c>
      <c r="C115" s="24" t="s">
        <v>148</v>
      </c>
      <c r="J115" s="26"/>
    </row>
    <row r="116" spans="1:10" ht="24.9" customHeight="1" x14ac:dyDescent="0.15">
      <c r="A116" s="25"/>
      <c r="C116" s="146" t="s">
        <v>149</v>
      </c>
      <c r="D116" s="147"/>
      <c r="E116" s="171"/>
      <c r="F116" s="81" t="s">
        <v>150</v>
      </c>
      <c r="G116" s="39"/>
      <c r="H116" s="39"/>
      <c r="I116" s="39"/>
      <c r="J116" s="35"/>
    </row>
    <row r="117" spans="1:10" ht="24.9" customHeight="1" x14ac:dyDescent="0.15">
      <c r="A117" s="25"/>
      <c r="C117" s="146" t="s">
        <v>151</v>
      </c>
      <c r="D117" s="147"/>
      <c r="E117" s="171"/>
      <c r="F117" s="81" t="s">
        <v>152</v>
      </c>
      <c r="G117" s="43"/>
      <c r="H117" s="43"/>
      <c r="I117" s="43"/>
      <c r="J117" s="51"/>
    </row>
    <row r="118" spans="1:10" ht="24.9" customHeight="1" x14ac:dyDescent="0.15">
      <c r="A118" s="25"/>
      <c r="C118" s="33" t="s">
        <v>153</v>
      </c>
      <c r="D118" s="34"/>
      <c r="E118" s="52"/>
      <c r="F118" s="81" t="s">
        <v>154</v>
      </c>
      <c r="G118" s="43"/>
      <c r="H118" s="43"/>
      <c r="I118" s="43"/>
      <c r="J118" s="51"/>
    </row>
    <row r="119" spans="1:10" ht="24.9" customHeight="1" x14ac:dyDescent="0.15">
      <c r="A119" s="25"/>
      <c r="C119" s="146" t="s">
        <v>302</v>
      </c>
      <c r="D119" s="147"/>
      <c r="E119" s="171"/>
      <c r="F119" s="81" t="s">
        <v>156</v>
      </c>
      <c r="G119" s="43"/>
      <c r="H119" s="43"/>
      <c r="I119" s="43"/>
      <c r="J119" s="51"/>
    </row>
    <row r="120" spans="1:10" ht="24.9" customHeight="1" x14ac:dyDescent="0.15">
      <c r="A120" s="25"/>
      <c r="C120" s="146" t="s">
        <v>157</v>
      </c>
      <c r="D120" s="147"/>
      <c r="E120" s="171"/>
      <c r="F120" s="81" t="s">
        <v>158</v>
      </c>
      <c r="G120" s="43"/>
      <c r="H120" s="43"/>
      <c r="I120" s="43"/>
      <c r="J120" s="51"/>
    </row>
    <row r="121" spans="1:10" ht="24.9" customHeight="1" x14ac:dyDescent="0.15">
      <c r="A121" s="25"/>
      <c r="C121" s="140" t="s">
        <v>159</v>
      </c>
      <c r="D121" s="141"/>
      <c r="E121" s="142"/>
      <c r="F121" s="81" t="s">
        <v>160</v>
      </c>
      <c r="G121" s="43"/>
      <c r="H121" s="43"/>
      <c r="I121" s="43"/>
      <c r="J121" s="51"/>
    </row>
    <row r="122" spans="1:10" ht="24.9" customHeight="1" x14ac:dyDescent="0.15">
      <c r="A122" s="25"/>
      <c r="C122" s="177" t="s">
        <v>161</v>
      </c>
      <c r="D122" s="178"/>
      <c r="E122" s="178"/>
      <c r="F122" s="61"/>
      <c r="G122" s="41"/>
      <c r="H122" s="41"/>
      <c r="I122" s="41"/>
      <c r="J122" s="73"/>
    </row>
    <row r="123" spans="1:10" ht="19.5" customHeight="1" x14ac:dyDescent="0.15">
      <c r="A123" s="25"/>
      <c r="B123" s="29"/>
      <c r="C123" s="78" t="s">
        <v>162</v>
      </c>
      <c r="D123" s="75" t="s">
        <v>163</v>
      </c>
      <c r="E123" s="75"/>
      <c r="F123" s="62" t="s">
        <v>164</v>
      </c>
      <c r="G123" s="75"/>
      <c r="H123" s="75"/>
      <c r="I123" s="75"/>
      <c r="J123" s="76"/>
    </row>
    <row r="124" spans="1:10" ht="33.450000000000003" customHeight="1" x14ac:dyDescent="0.15">
      <c r="A124" s="25"/>
      <c r="B124" s="29"/>
      <c r="C124" s="78"/>
      <c r="D124" s="75"/>
      <c r="E124" s="75"/>
      <c r="F124" s="179" t="s">
        <v>303</v>
      </c>
      <c r="G124" s="179"/>
      <c r="H124" s="179"/>
      <c r="I124" s="179"/>
      <c r="J124" s="180"/>
    </row>
    <row r="125" spans="1:10" ht="19.5" customHeight="1" x14ac:dyDescent="0.15">
      <c r="A125" s="25"/>
      <c r="B125" s="29"/>
      <c r="C125" s="78" t="s">
        <v>165</v>
      </c>
      <c r="D125" s="75" t="s">
        <v>166</v>
      </c>
      <c r="E125" s="75"/>
      <c r="F125" s="62" t="s">
        <v>167</v>
      </c>
      <c r="G125" s="75"/>
      <c r="H125" s="75"/>
      <c r="I125" s="75"/>
      <c r="J125" s="76"/>
    </row>
    <row r="126" spans="1:10" ht="19.5" customHeight="1" x14ac:dyDescent="0.15">
      <c r="A126" s="25"/>
      <c r="B126" s="29"/>
      <c r="C126" s="78"/>
      <c r="D126" s="75"/>
      <c r="E126" s="75"/>
      <c r="F126" s="62" t="s">
        <v>168</v>
      </c>
      <c r="G126" s="75"/>
      <c r="H126" s="75"/>
      <c r="J126" s="76"/>
    </row>
    <row r="127" spans="1:10" ht="19.5" customHeight="1" x14ac:dyDescent="0.15">
      <c r="A127" s="25"/>
      <c r="B127" s="29"/>
      <c r="C127" s="78"/>
      <c r="D127" s="75"/>
      <c r="E127" s="75"/>
      <c r="F127" s="62" t="s">
        <v>169</v>
      </c>
      <c r="G127" s="75"/>
      <c r="H127" s="75"/>
      <c r="I127" s="75"/>
      <c r="J127" s="76"/>
    </row>
    <row r="128" spans="1:10" ht="19.5" customHeight="1" x14ac:dyDescent="0.15">
      <c r="A128" s="25"/>
      <c r="B128" s="29"/>
      <c r="C128" s="78" t="s">
        <v>170</v>
      </c>
      <c r="D128" s="75" t="s">
        <v>171</v>
      </c>
      <c r="E128" s="75"/>
      <c r="F128" s="62" t="s">
        <v>172</v>
      </c>
      <c r="G128" s="75"/>
      <c r="H128" s="75"/>
      <c r="I128" s="75"/>
      <c r="J128" s="76"/>
    </row>
    <row r="129" spans="1:10" ht="19.5" customHeight="1" x14ac:dyDescent="0.15">
      <c r="A129" s="25"/>
      <c r="B129" s="29"/>
      <c r="C129" s="78" t="s">
        <v>173</v>
      </c>
      <c r="D129" s="75" t="s">
        <v>174</v>
      </c>
      <c r="E129" s="75"/>
      <c r="F129" s="62" t="s">
        <v>175</v>
      </c>
      <c r="G129" s="75"/>
      <c r="H129" s="75"/>
      <c r="I129" s="75"/>
      <c r="J129" s="76"/>
    </row>
    <row r="130" spans="1:10" ht="19.5" customHeight="1" x14ac:dyDescent="0.15">
      <c r="A130" s="25"/>
      <c r="B130" s="29"/>
      <c r="C130" s="78" t="s">
        <v>176</v>
      </c>
      <c r="D130" s="75" t="s">
        <v>177</v>
      </c>
      <c r="E130" s="75"/>
      <c r="F130" s="62" t="s">
        <v>178</v>
      </c>
      <c r="G130" s="75"/>
      <c r="H130" s="75"/>
      <c r="I130" s="75"/>
      <c r="J130" s="76"/>
    </row>
    <row r="131" spans="1:10" ht="39.9" customHeight="1" x14ac:dyDescent="0.15">
      <c r="A131" s="25"/>
      <c r="B131" s="29"/>
      <c r="C131" s="90" t="s">
        <v>179</v>
      </c>
      <c r="D131" s="91" t="s">
        <v>180</v>
      </c>
      <c r="E131" s="91"/>
      <c r="F131" s="175" t="s">
        <v>181</v>
      </c>
      <c r="G131" s="175"/>
      <c r="H131" s="175"/>
      <c r="I131" s="175"/>
      <c r="J131" s="176"/>
    </row>
    <row r="132" spans="1:10" ht="19.5" customHeight="1" x14ac:dyDescent="0.15">
      <c r="A132" s="25"/>
      <c r="C132" s="18"/>
      <c r="D132" s="18"/>
      <c r="E132" s="18"/>
      <c r="F132" s="18"/>
      <c r="G132" s="18"/>
      <c r="H132" s="18"/>
      <c r="I132" s="18"/>
      <c r="J132" s="26"/>
    </row>
    <row r="133" spans="1:10" s="85" customFormat="1" ht="18.75" customHeight="1" x14ac:dyDescent="0.15">
      <c r="A133" s="83"/>
      <c r="B133" s="84" t="s">
        <v>182</v>
      </c>
      <c r="C133" s="85" t="s">
        <v>183</v>
      </c>
      <c r="J133" s="86"/>
    </row>
    <row r="134" spans="1:10" s="85" customFormat="1" ht="24.9" customHeight="1" x14ac:dyDescent="0.15">
      <c r="A134" s="83"/>
      <c r="C134" s="158" t="s">
        <v>184</v>
      </c>
      <c r="D134" s="159"/>
      <c r="E134" s="170"/>
      <c r="F134" s="87" t="s">
        <v>185</v>
      </c>
      <c r="G134" s="88"/>
      <c r="H134" s="88"/>
      <c r="I134" s="88"/>
      <c r="J134" s="89"/>
    </row>
    <row r="135" spans="1:10" ht="20.85" customHeight="1" x14ac:dyDescent="0.15">
      <c r="A135" s="25"/>
      <c r="J135" s="26"/>
    </row>
    <row r="136" spans="1:10" ht="19.5" customHeight="1" x14ac:dyDescent="0.15"/>
    <row r="137" spans="1:10" ht="19.5" customHeight="1" x14ac:dyDescent="0.15">
      <c r="B137" s="32"/>
    </row>
    <row r="138" spans="1:10" ht="19.5" customHeight="1" x14ac:dyDescent="0.15"/>
    <row r="139" spans="1:10" ht="19.5" customHeight="1" x14ac:dyDescent="0.15"/>
  </sheetData>
  <mergeCells count="142">
    <mergeCell ref="F88:J88"/>
    <mergeCell ref="D10:E10"/>
    <mergeCell ref="F10:J10"/>
    <mergeCell ref="D11:E11"/>
    <mergeCell ref="F11:J11"/>
    <mergeCell ref="D12:E12"/>
    <mergeCell ref="F12:J12"/>
    <mergeCell ref="D26:E26"/>
    <mergeCell ref="D28:E28"/>
    <mergeCell ref="F28:I28"/>
    <mergeCell ref="E50:J50"/>
    <mergeCell ref="D30:E30"/>
    <mergeCell ref="F30:I30"/>
    <mergeCell ref="C42:J42"/>
    <mergeCell ref="C43:D48"/>
    <mergeCell ref="E43:G43"/>
    <mergeCell ref="H43:J43"/>
    <mergeCell ref="E44:G45"/>
    <mergeCell ref="H44:J44"/>
    <mergeCell ref="H45:J45"/>
    <mergeCell ref="E46:G46"/>
    <mergeCell ref="H55:J55"/>
    <mergeCell ref="H46:J46"/>
    <mergeCell ref="E47:G48"/>
    <mergeCell ref="B2:J2"/>
    <mergeCell ref="B3:I3"/>
    <mergeCell ref="B4:J4"/>
    <mergeCell ref="B5:J5"/>
    <mergeCell ref="D9:E9"/>
    <mergeCell ref="F9:J9"/>
    <mergeCell ref="D21:E21"/>
    <mergeCell ref="D23:E23"/>
    <mergeCell ref="D25:E25"/>
    <mergeCell ref="D13:E13"/>
    <mergeCell ref="F13:I13"/>
    <mergeCell ref="D14:E14"/>
    <mergeCell ref="F14:I14"/>
    <mergeCell ref="F16:J16"/>
    <mergeCell ref="F18:I18"/>
    <mergeCell ref="D18:E18"/>
    <mergeCell ref="F21:J21"/>
    <mergeCell ref="H47:J47"/>
    <mergeCell ref="H48:J48"/>
    <mergeCell ref="C49:D50"/>
    <mergeCell ref="E49:J49"/>
    <mergeCell ref="H66:J66"/>
    <mergeCell ref="E67:G67"/>
    <mergeCell ref="H67:J67"/>
    <mergeCell ref="E56:G56"/>
    <mergeCell ref="H56:J56"/>
    <mergeCell ref="E57:G58"/>
    <mergeCell ref="H57:J57"/>
    <mergeCell ref="H58:J58"/>
    <mergeCell ref="C51:D52"/>
    <mergeCell ref="E51:G51"/>
    <mergeCell ref="H51:J51"/>
    <mergeCell ref="E52:J52"/>
    <mergeCell ref="C53:D58"/>
    <mergeCell ref="E53:G53"/>
    <mergeCell ref="H53:J53"/>
    <mergeCell ref="E54:G54"/>
    <mergeCell ref="H54:J54"/>
    <mergeCell ref="E55:G55"/>
    <mergeCell ref="E68:G68"/>
    <mergeCell ref="H68:J68"/>
    <mergeCell ref="E69:G69"/>
    <mergeCell ref="H69:J69"/>
    <mergeCell ref="C62:D62"/>
    <mergeCell ref="E62:J62"/>
    <mergeCell ref="C63:D69"/>
    <mergeCell ref="E63:G63"/>
    <mergeCell ref="H63:J63"/>
    <mergeCell ref="E64:G64"/>
    <mergeCell ref="H64:J64"/>
    <mergeCell ref="E65:G65"/>
    <mergeCell ref="H65:J65"/>
    <mergeCell ref="E66:G66"/>
    <mergeCell ref="C77:E77"/>
    <mergeCell ref="F77:J77"/>
    <mergeCell ref="C78:E78"/>
    <mergeCell ref="F78:J78"/>
    <mergeCell ref="C79:E79"/>
    <mergeCell ref="F79:J79"/>
    <mergeCell ref="C70:D70"/>
    <mergeCell ref="E70:I70"/>
    <mergeCell ref="C72:D74"/>
    <mergeCell ref="E72:G72"/>
    <mergeCell ref="H72:J72"/>
    <mergeCell ref="E73:G73"/>
    <mergeCell ref="H73:J73"/>
    <mergeCell ref="E74:G74"/>
    <mergeCell ref="H74:J74"/>
    <mergeCell ref="C83:E83"/>
    <mergeCell ref="F83:J83"/>
    <mergeCell ref="C84:E84"/>
    <mergeCell ref="F84:J84"/>
    <mergeCell ref="C87:E87"/>
    <mergeCell ref="F87:J87"/>
    <mergeCell ref="C80:E80"/>
    <mergeCell ref="F80:J80"/>
    <mergeCell ref="C81:E81"/>
    <mergeCell ref="F81:J81"/>
    <mergeCell ref="C82:E82"/>
    <mergeCell ref="F82:J82"/>
    <mergeCell ref="C95:E95"/>
    <mergeCell ref="F95:I95"/>
    <mergeCell ref="C96:E96"/>
    <mergeCell ref="F96:I96"/>
    <mergeCell ref="C97:E97"/>
    <mergeCell ref="F97:I97"/>
    <mergeCell ref="C90:E90"/>
    <mergeCell ref="F90:I90"/>
    <mergeCell ref="C91:E91"/>
    <mergeCell ref="F91:I91"/>
    <mergeCell ref="C92:E92"/>
    <mergeCell ref="F92:I92"/>
    <mergeCell ref="C104:E104"/>
    <mergeCell ref="F104:I104"/>
    <mergeCell ref="C108:E108"/>
    <mergeCell ref="F108:J108"/>
    <mergeCell ref="C109:E109"/>
    <mergeCell ref="F109:J109"/>
    <mergeCell ref="F98:I98"/>
    <mergeCell ref="C101:E101"/>
    <mergeCell ref="F101:I101"/>
    <mergeCell ref="C102:E102"/>
    <mergeCell ref="F102:I102"/>
    <mergeCell ref="C103:E103"/>
    <mergeCell ref="F103:I103"/>
    <mergeCell ref="C134:E134"/>
    <mergeCell ref="C119:E119"/>
    <mergeCell ref="C120:E120"/>
    <mergeCell ref="C121:E121"/>
    <mergeCell ref="C122:E122"/>
    <mergeCell ref="F124:J124"/>
    <mergeCell ref="F131:J131"/>
    <mergeCell ref="F110:J110"/>
    <mergeCell ref="C111:E111"/>
    <mergeCell ref="C112:E112"/>
    <mergeCell ref="C113:E113"/>
    <mergeCell ref="C116:E116"/>
    <mergeCell ref="C117:E117"/>
  </mergeCells>
  <phoneticPr fontId="3"/>
  <hyperlinks>
    <hyperlink ref="G37" r:id="rId1" xr:uid="{79FD2A38-B2D0-4350-80EF-D4BCD6C10C0C}"/>
  </hyperlinks>
  <pageMargins left="0.59055118110236227" right="0.59055118110236227" top="0.59055118110236227" bottom="0.59055118110236227" header="0.51181102362204722" footer="0.51181102362204722"/>
  <pageSetup paperSize="9" scale="75" fitToHeight="0" orientation="portrait" horizontalDpi="300" verticalDpi="300" r:id="rId2"/>
  <headerFooter alignWithMargins="0"/>
  <rowBreaks count="2" manualBreakCount="2">
    <brk id="50" max="9" man="1"/>
    <brk id="104" max="9" man="1"/>
  </rowBreaks>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FA285-8A58-4DC5-ACF0-FF7E519513FB}">
  <sheetPr>
    <pageSetUpPr fitToPage="1"/>
  </sheetPr>
  <dimension ref="A1:J138"/>
  <sheetViews>
    <sheetView showGridLines="0" view="pageBreakPreview" topLeftCell="A76" zoomScaleNormal="100" zoomScaleSheetLayoutView="100" workbookViewId="0">
      <selection activeCell="F83" sqref="F83:J83"/>
    </sheetView>
  </sheetViews>
  <sheetFormatPr defaultColWidth="10.33203125" defaultRowHeight="18" customHeight="1" x14ac:dyDescent="0.15"/>
  <cols>
    <col min="1" max="1" width="6.109375" style="24" customWidth="1"/>
    <col min="2" max="2" width="4" style="24" customWidth="1"/>
    <col min="3" max="3" width="6.6640625" style="24" customWidth="1"/>
    <col min="4" max="4" width="15.33203125" style="24" customWidth="1"/>
    <col min="5" max="5" width="20.109375" style="24" customWidth="1"/>
    <col min="6" max="6" width="9.109375" style="24" customWidth="1"/>
    <col min="7" max="7" width="5.6640625" style="24" customWidth="1"/>
    <col min="8" max="8" width="1.6640625" style="24" customWidth="1"/>
    <col min="9" max="9" width="46.44140625" style="24" customWidth="1"/>
    <col min="10" max="10" width="19.109375" style="24" customWidth="1"/>
    <col min="11" max="16384" width="10.33203125" style="24"/>
  </cols>
  <sheetData>
    <row r="1" spans="1:10" ht="19.5" customHeight="1" x14ac:dyDescent="0.15">
      <c r="A1" s="19" t="s">
        <v>0</v>
      </c>
      <c r="B1" s="20"/>
      <c r="C1" s="20"/>
      <c r="D1" s="20"/>
      <c r="E1" s="20"/>
      <c r="F1" s="21"/>
      <c r="G1" s="22"/>
      <c r="H1" s="20"/>
      <c r="I1" s="20"/>
      <c r="J1" s="23"/>
    </row>
    <row r="2" spans="1:10" ht="19.5" customHeight="1" x14ac:dyDescent="0.15">
      <c r="A2" s="25"/>
      <c r="B2" s="105" t="s">
        <v>1</v>
      </c>
      <c r="C2" s="105"/>
      <c r="D2" s="105"/>
      <c r="E2" s="105"/>
      <c r="F2" s="105"/>
      <c r="G2" s="105"/>
      <c r="H2" s="105"/>
      <c r="I2" s="105"/>
      <c r="J2" s="106"/>
    </row>
    <row r="3" spans="1:10" ht="14.4" x14ac:dyDescent="0.15">
      <c r="A3" s="25"/>
      <c r="B3" s="107"/>
      <c r="C3" s="107"/>
      <c r="D3" s="107"/>
      <c r="E3" s="107"/>
      <c r="F3" s="107"/>
      <c r="G3" s="107"/>
      <c r="H3" s="107"/>
      <c r="I3" s="107"/>
      <c r="J3" s="26"/>
    </row>
    <row r="4" spans="1:10" ht="21.6" customHeight="1" x14ac:dyDescent="0.15">
      <c r="A4" s="25"/>
      <c r="B4" s="108" t="s">
        <v>2</v>
      </c>
      <c r="C4" s="108"/>
      <c r="D4" s="108"/>
      <c r="E4" s="108"/>
      <c r="F4" s="108"/>
      <c r="G4" s="108"/>
      <c r="H4" s="108"/>
      <c r="I4" s="108"/>
      <c r="J4" s="109"/>
    </row>
    <row r="5" spans="1:10" ht="18" customHeight="1" x14ac:dyDescent="0.15">
      <c r="A5" s="25"/>
      <c r="B5" s="110" t="str">
        <f>"     "&amp;TEXT(基本情報_1_1!A2,"yyyy年mm月dd日")</f>
        <v xml:space="preserve">     2026年01月02日</v>
      </c>
      <c r="C5" s="110"/>
      <c r="D5" s="110"/>
      <c r="E5" s="110"/>
      <c r="F5" s="110"/>
      <c r="G5" s="110"/>
      <c r="H5" s="110"/>
      <c r="I5" s="110"/>
      <c r="J5" s="111"/>
    </row>
    <row r="6" spans="1:10" ht="19.5" customHeight="1" x14ac:dyDescent="0.15">
      <c r="A6" s="25"/>
      <c r="I6" s="27" t="s">
        <v>3</v>
      </c>
      <c r="J6" s="28" t="str">
        <f>基本情報_1_1!AY2</f>
        <v>□□</v>
      </c>
    </row>
    <row r="7" spans="1:10" ht="19.5" customHeight="1" x14ac:dyDescent="0.15">
      <c r="A7" s="25"/>
      <c r="I7" s="27"/>
      <c r="J7" s="26"/>
    </row>
    <row r="8" spans="1:10" ht="19.5" customHeight="1" x14ac:dyDescent="0.15">
      <c r="A8" s="25"/>
      <c r="B8" s="27">
        <v>1</v>
      </c>
      <c r="C8" s="24" t="s">
        <v>4</v>
      </c>
      <c r="J8" s="26"/>
    </row>
    <row r="9" spans="1:10" ht="19.5" customHeight="1" x14ac:dyDescent="0.15">
      <c r="A9" s="25"/>
      <c r="B9" s="29"/>
      <c r="C9" s="29">
        <v>-1</v>
      </c>
      <c r="D9" s="182" t="s">
        <v>5</v>
      </c>
      <c r="E9" s="182"/>
      <c r="F9" s="183" t="s">
        <v>186</v>
      </c>
      <c r="G9" s="184"/>
      <c r="H9" s="184"/>
      <c r="I9" s="184"/>
      <c r="J9" s="185"/>
    </row>
    <row r="10" spans="1:10" ht="19.5" customHeight="1" x14ac:dyDescent="0.15">
      <c r="A10" s="25"/>
      <c r="B10" s="29"/>
      <c r="C10" s="29">
        <v>-2</v>
      </c>
      <c r="D10" s="102" t="s">
        <v>6</v>
      </c>
      <c r="E10" s="102"/>
      <c r="F10" s="103" t="str">
        <f>基本情報_1_1!B2</f>
        <v>□□</v>
      </c>
      <c r="G10" s="103"/>
      <c r="H10" s="103"/>
      <c r="I10" s="103"/>
      <c r="J10" s="104"/>
    </row>
    <row r="11" spans="1:10" ht="19.5" customHeight="1" x14ac:dyDescent="0.15">
      <c r="A11" s="25"/>
      <c r="B11" s="29"/>
      <c r="C11" s="29">
        <v>-3</v>
      </c>
      <c r="D11" s="102" t="s">
        <v>7</v>
      </c>
      <c r="E11" s="102"/>
      <c r="F11" s="103" t="str">
        <f>基本情報_1_1!C2</f>
        <v>□□</v>
      </c>
      <c r="G11" s="103"/>
      <c r="H11" s="103"/>
      <c r="I11" s="103"/>
      <c r="J11" s="104"/>
    </row>
    <row r="12" spans="1:10" ht="37.65" customHeight="1" x14ac:dyDescent="0.15">
      <c r="A12" s="25"/>
      <c r="B12" s="29"/>
      <c r="C12" s="29">
        <v>-4</v>
      </c>
      <c r="D12" s="102" t="s">
        <v>8</v>
      </c>
      <c r="E12" s="102"/>
      <c r="F12" s="103" t="str">
        <f>基本情報_1_1!D2</f>
        <v>□□</v>
      </c>
      <c r="G12" s="103"/>
      <c r="H12" s="103"/>
      <c r="I12" s="103"/>
      <c r="J12" s="104"/>
    </row>
    <row r="13" spans="1:10" ht="44.1" customHeight="1" x14ac:dyDescent="0.15">
      <c r="A13" s="25"/>
      <c r="B13" s="29"/>
      <c r="C13" s="29">
        <v>-5</v>
      </c>
      <c r="D13" s="102" t="s">
        <v>187</v>
      </c>
      <c r="E13" s="102"/>
      <c r="F13" s="114" t="str">
        <f>基本情報_1_1!E2</f>
        <v>□□</v>
      </c>
      <c r="G13" s="108"/>
      <c r="H13" s="108"/>
      <c r="I13" s="108"/>
      <c r="J13" s="26"/>
    </row>
    <row r="14" spans="1:10" ht="19.2" customHeight="1" x14ac:dyDescent="0.15">
      <c r="A14" s="25"/>
      <c r="B14" s="29"/>
      <c r="C14" s="29">
        <v>-6</v>
      </c>
      <c r="D14" s="102" t="s">
        <v>10</v>
      </c>
      <c r="E14" s="102"/>
      <c r="F14" s="102" t="str">
        <f>"契約の翌日から"&amp;TEXT(基本情報_1_1!G2,"yyyy年mm月dd日")&amp;"まで"</f>
        <v>契約の翌日から2026年01月02日まで</v>
      </c>
      <c r="G14" s="102"/>
      <c r="H14" s="102"/>
      <c r="I14" s="102"/>
      <c r="J14" s="26"/>
    </row>
    <row r="15" spans="1:10" ht="19.2" customHeight="1" x14ac:dyDescent="0.15">
      <c r="A15" s="25"/>
      <c r="B15" s="29"/>
      <c r="C15" s="29"/>
      <c r="D15" s="24" t="s">
        <v>188</v>
      </c>
      <c r="E15" s="18"/>
      <c r="F15" s="24" t="s">
        <v>12</v>
      </c>
      <c r="G15" s="18"/>
      <c r="H15" s="18"/>
      <c r="I15" s="18"/>
      <c r="J15" s="26"/>
    </row>
    <row r="16" spans="1:10" ht="19.2" customHeight="1" x14ac:dyDescent="0.15">
      <c r="A16" s="25"/>
      <c r="B16" s="29"/>
      <c r="C16" s="29"/>
      <c r="D16" s="18"/>
      <c r="E16" s="18"/>
      <c r="F16" s="66" t="s">
        <v>14</v>
      </c>
      <c r="G16" s="18"/>
      <c r="H16" s="18"/>
      <c r="I16" s="18"/>
      <c r="J16" s="26"/>
    </row>
    <row r="17" spans="1:10" ht="19.5" customHeight="1" x14ac:dyDescent="0.15">
      <c r="A17" s="25"/>
      <c r="B17" s="29"/>
      <c r="C17" s="29">
        <v>-7</v>
      </c>
      <c r="D17" s="108" t="s">
        <v>15</v>
      </c>
      <c r="E17" s="108"/>
      <c r="F17" s="114" t="s">
        <v>189</v>
      </c>
      <c r="G17" s="114" t="str">
        <f>IF(基本情報_1_1!C2="該当","設定有り(項目「11」参照)","設定無し")</f>
        <v>設定無し</v>
      </c>
      <c r="H17" s="114" t="str">
        <f>IF(基本情報_1_1!D2="該当","設定有り(項目「11」参照)","設定無し")</f>
        <v>設定無し</v>
      </c>
      <c r="I17" s="114" t="str">
        <f>IF(基本情報_1_1!E2="該当","設定有り(項目「11」参照)","設定無し")</f>
        <v>設定無し</v>
      </c>
      <c r="J17" s="26"/>
    </row>
    <row r="18" spans="1:10" ht="19.5" customHeight="1" x14ac:dyDescent="0.15">
      <c r="A18" s="25"/>
      <c r="B18" s="29"/>
      <c r="C18" s="29"/>
      <c r="D18" s="17"/>
      <c r="E18" s="17"/>
      <c r="F18" s="66" t="s">
        <v>17</v>
      </c>
      <c r="G18" s="30"/>
      <c r="H18" s="30"/>
      <c r="I18" s="30"/>
      <c r="J18" s="26"/>
    </row>
    <row r="19" spans="1:10" ht="19.5" customHeight="1" x14ac:dyDescent="0.15">
      <c r="A19" s="25"/>
      <c r="B19" s="29"/>
      <c r="C19" s="29">
        <v>-8</v>
      </c>
      <c r="D19" s="17" t="s">
        <v>18</v>
      </c>
      <c r="E19" s="17"/>
      <c r="F19" s="24" t="s">
        <v>19</v>
      </c>
      <c r="G19" s="30"/>
      <c r="H19" s="30"/>
      <c r="I19" s="30"/>
      <c r="J19" s="26"/>
    </row>
    <row r="20" spans="1:10" ht="19.2" customHeight="1" x14ac:dyDescent="0.15">
      <c r="A20" s="25"/>
      <c r="B20" s="29"/>
      <c r="C20" s="29">
        <v>-9</v>
      </c>
      <c r="D20" s="102" t="s">
        <v>20</v>
      </c>
      <c r="E20" s="102"/>
      <c r="F20" s="181" t="s">
        <v>190</v>
      </c>
      <c r="G20" s="102"/>
      <c r="H20" s="102"/>
      <c r="I20" s="102"/>
      <c r="J20" s="26"/>
    </row>
    <row r="21" spans="1:10" ht="19.2" customHeight="1" x14ac:dyDescent="0.15">
      <c r="A21" s="25"/>
      <c r="B21" s="29"/>
      <c r="C21" s="29"/>
      <c r="D21" s="18"/>
      <c r="E21" s="18"/>
      <c r="F21" s="66" t="s">
        <v>22</v>
      </c>
      <c r="G21" s="18"/>
      <c r="H21" s="18"/>
      <c r="I21" s="18"/>
      <c r="J21" s="26"/>
    </row>
    <row r="22" spans="1:10" ht="19.5" customHeight="1" x14ac:dyDescent="0.15">
      <c r="A22" s="25"/>
      <c r="B22" s="29"/>
      <c r="C22" s="29">
        <v>-10</v>
      </c>
      <c r="D22" s="108" t="s">
        <v>23</v>
      </c>
      <c r="E22" s="108"/>
      <c r="F22" s="31" t="s">
        <v>24</v>
      </c>
      <c r="G22" s="18"/>
      <c r="H22" s="18"/>
      <c r="I22" s="18"/>
      <c r="J22" s="26"/>
    </row>
    <row r="23" spans="1:10" ht="19.5" customHeight="1" x14ac:dyDescent="0.15">
      <c r="A23" s="25"/>
      <c r="B23" s="29"/>
      <c r="C23" s="29"/>
      <c r="D23" s="17"/>
      <c r="E23" s="17"/>
      <c r="F23" s="66" t="s">
        <v>25</v>
      </c>
      <c r="G23" s="18"/>
      <c r="H23" s="18"/>
      <c r="I23" s="18"/>
      <c r="J23" s="26"/>
    </row>
    <row r="24" spans="1:10" ht="19.5" customHeight="1" x14ac:dyDescent="0.15">
      <c r="A24" s="25"/>
      <c r="B24" s="29"/>
      <c r="C24" s="29">
        <v>-11</v>
      </c>
      <c r="D24" s="108" t="s">
        <v>26</v>
      </c>
      <c r="E24" s="108"/>
      <c r="F24" s="31" t="s">
        <v>24</v>
      </c>
      <c r="G24" s="18"/>
      <c r="H24" s="18"/>
      <c r="I24" s="18"/>
      <c r="J24" s="26"/>
    </row>
    <row r="25" spans="1:10" ht="19.5" customHeight="1" x14ac:dyDescent="0.15">
      <c r="A25" s="25"/>
      <c r="B25" s="29"/>
      <c r="C25" s="29">
        <v>-12</v>
      </c>
      <c r="D25" s="108" t="s">
        <v>27</v>
      </c>
      <c r="E25" s="108"/>
      <c r="F25" s="31" t="s">
        <v>28</v>
      </c>
      <c r="G25" s="18"/>
      <c r="H25" s="18"/>
      <c r="I25" s="18"/>
      <c r="J25" s="26"/>
    </row>
    <row r="26" spans="1:10" ht="19.5" customHeight="1" x14ac:dyDescent="0.15">
      <c r="A26" s="25"/>
      <c r="B26" s="29"/>
      <c r="C26" s="29"/>
      <c r="D26" s="17"/>
      <c r="E26" s="17"/>
      <c r="F26" s="66" t="s">
        <v>29</v>
      </c>
      <c r="G26" s="18"/>
      <c r="H26" s="18"/>
      <c r="I26" s="18"/>
      <c r="J26" s="26"/>
    </row>
    <row r="27" spans="1:10" ht="19.5" customHeight="1" x14ac:dyDescent="0.15">
      <c r="A27" s="25"/>
      <c r="B27" s="29"/>
      <c r="C27" s="29">
        <v>-13</v>
      </c>
      <c r="D27" s="102" t="s">
        <v>30</v>
      </c>
      <c r="E27" s="102"/>
      <c r="F27" s="102" t="str">
        <f>IF(基本情報_1_1!T2="02","応募合格者に配布予定","本公告と同時配布")</f>
        <v>応募合格者に配布予定</v>
      </c>
      <c r="G27" s="102"/>
      <c r="H27" s="102"/>
      <c r="I27" s="102"/>
      <c r="J27" s="26"/>
    </row>
    <row r="28" spans="1:10" ht="19.5" customHeight="1" x14ac:dyDescent="0.15">
      <c r="A28" s="25"/>
      <c r="B28" s="29"/>
      <c r="C28" s="29">
        <v>-14</v>
      </c>
      <c r="D28" s="18" t="s">
        <v>31</v>
      </c>
      <c r="E28" s="18"/>
      <c r="F28" s="18" t="str">
        <f>IF(基本情報_1_1!O2="有","あり(項目「6」参照)","なし")</f>
        <v>なし</v>
      </c>
      <c r="G28" s="18"/>
      <c r="H28" s="18"/>
      <c r="I28" s="18"/>
      <c r="J28" s="26"/>
    </row>
    <row r="29" spans="1:10" ht="38.700000000000003" customHeight="1" x14ac:dyDescent="0.15">
      <c r="A29" s="25"/>
      <c r="B29" s="29"/>
      <c r="C29" s="92">
        <v>-15</v>
      </c>
      <c r="D29" s="102" t="s">
        <v>32</v>
      </c>
      <c r="E29" s="102"/>
      <c r="F29" s="102" t="s">
        <v>33</v>
      </c>
      <c r="G29" s="102"/>
      <c r="H29" s="102"/>
      <c r="I29" s="102"/>
      <c r="J29" s="26"/>
    </row>
    <row r="30" spans="1:10" ht="18.75" customHeight="1" x14ac:dyDescent="0.15">
      <c r="A30" s="25"/>
      <c r="B30" s="63"/>
      <c r="C30" s="85">
        <v>-16</v>
      </c>
      <c r="D30" s="24" t="s">
        <v>34</v>
      </c>
      <c r="J30" s="26"/>
    </row>
    <row r="31" spans="1:10" ht="19.5" customHeight="1" x14ac:dyDescent="0.15">
      <c r="A31" s="25"/>
      <c r="B31" s="53"/>
      <c r="D31" s="55" t="s">
        <v>35</v>
      </c>
      <c r="E31" s="58"/>
      <c r="F31" s="58"/>
      <c r="G31" s="58"/>
      <c r="H31" s="58"/>
      <c r="I31" s="58"/>
      <c r="J31" s="54"/>
    </row>
    <row r="32" spans="1:10" ht="19.5" customHeight="1" x14ac:dyDescent="0.15">
      <c r="A32" s="25"/>
      <c r="B32" s="53"/>
      <c r="D32" s="55" t="s">
        <v>36</v>
      </c>
      <c r="E32" s="58"/>
      <c r="F32" s="58"/>
      <c r="G32" s="58"/>
      <c r="H32" s="58"/>
      <c r="I32" s="58"/>
      <c r="J32" s="54"/>
    </row>
    <row r="33" spans="1:10" ht="19.5" customHeight="1" x14ac:dyDescent="0.15">
      <c r="A33" s="25"/>
      <c r="B33" s="53"/>
      <c r="D33" s="55" t="s">
        <v>37</v>
      </c>
      <c r="E33" s="58"/>
      <c r="F33" s="58"/>
      <c r="G33" s="58"/>
      <c r="H33" s="58"/>
      <c r="I33" s="58"/>
      <c r="J33" s="54"/>
    </row>
    <row r="34" spans="1:10" ht="19.5" customHeight="1" x14ac:dyDescent="0.15">
      <c r="A34" s="25"/>
      <c r="D34" s="55" t="str">
        <f>"財務部門　調達部　調達管理グループ　担当："&amp;基本情報_1_1!AV2</f>
        <v>財務部門　調達部　調達管理グループ　担当：□□</v>
      </c>
      <c r="E34" s="58"/>
      <c r="F34" s="58"/>
      <c r="G34" s="58"/>
      <c r="H34" s="58"/>
      <c r="I34" s="58"/>
      <c r="J34" s="54"/>
    </row>
    <row r="35" spans="1:10" ht="19.5" customHeight="1" x14ac:dyDescent="0.15">
      <c r="A35" s="25"/>
      <c r="D35" s="55" t="s">
        <v>38</v>
      </c>
      <c r="E35" s="55"/>
      <c r="F35" s="55"/>
      <c r="G35" s="56" t="str">
        <f>基本情報_1_1!AX2</f>
        <v>□□</v>
      </c>
      <c r="H35" s="55"/>
      <c r="I35" s="55"/>
      <c r="J35" s="57"/>
    </row>
    <row r="36" spans="1:10" ht="19.5" customHeight="1" x14ac:dyDescent="0.15">
      <c r="A36" s="25"/>
      <c r="D36" s="55" t="s">
        <v>39</v>
      </c>
      <c r="F36" s="58"/>
      <c r="G36" s="55" t="s">
        <v>40</v>
      </c>
      <c r="H36" s="58"/>
      <c r="I36" s="58"/>
      <c r="J36" s="54"/>
    </row>
    <row r="37" spans="1:10" ht="19.5" customHeight="1" x14ac:dyDescent="0.15">
      <c r="A37" s="25"/>
      <c r="B37" s="29"/>
      <c r="D37" s="70" t="s">
        <v>41</v>
      </c>
      <c r="E37" s="69"/>
      <c r="F37" s="69"/>
      <c r="G37" s="69"/>
      <c r="H37" s="69"/>
      <c r="I37" s="69"/>
      <c r="J37" s="59"/>
    </row>
    <row r="38" spans="1:10" ht="25.5" customHeight="1" x14ac:dyDescent="0.15">
      <c r="A38" s="25"/>
      <c r="B38" s="29"/>
      <c r="D38" s="24" t="s">
        <v>42</v>
      </c>
      <c r="E38" s="18"/>
      <c r="F38" s="18"/>
      <c r="G38" s="18"/>
      <c r="H38" s="18"/>
      <c r="I38" s="18"/>
      <c r="J38" s="68"/>
    </row>
    <row r="39" spans="1:10" ht="18.75" customHeight="1" x14ac:dyDescent="0.15">
      <c r="A39" s="25"/>
      <c r="F39" s="18"/>
      <c r="G39" s="18"/>
      <c r="H39" s="18"/>
      <c r="I39" s="18"/>
      <c r="J39" s="26"/>
    </row>
    <row r="40" spans="1:10" ht="18.75" customHeight="1" x14ac:dyDescent="0.15">
      <c r="A40" s="25"/>
      <c r="B40" s="27">
        <v>2</v>
      </c>
      <c r="C40" s="24" t="s">
        <v>43</v>
      </c>
      <c r="J40" s="26"/>
    </row>
    <row r="41" spans="1:10" ht="67.95" customHeight="1" x14ac:dyDescent="0.15">
      <c r="A41" s="25"/>
      <c r="C41" s="123" t="s">
        <v>44</v>
      </c>
      <c r="D41" s="123"/>
      <c r="E41" s="123"/>
      <c r="F41" s="123"/>
      <c r="G41" s="123"/>
      <c r="H41" s="123"/>
      <c r="I41" s="123"/>
      <c r="J41" s="130"/>
    </row>
    <row r="42" spans="1:10" ht="43.95" customHeight="1" x14ac:dyDescent="0.15">
      <c r="A42" s="25"/>
      <c r="C42" s="119" t="s">
        <v>45</v>
      </c>
      <c r="D42" s="121"/>
      <c r="E42" s="116" t="s">
        <v>46</v>
      </c>
      <c r="F42" s="117"/>
      <c r="G42" s="133"/>
      <c r="H42" s="134" t="s">
        <v>47</v>
      </c>
      <c r="I42" s="134"/>
      <c r="J42" s="134"/>
    </row>
    <row r="43" spans="1:10" ht="36.6" customHeight="1" x14ac:dyDescent="0.15">
      <c r="A43" s="25"/>
      <c r="C43" s="131"/>
      <c r="D43" s="132"/>
      <c r="E43" s="119" t="s">
        <v>48</v>
      </c>
      <c r="F43" s="120"/>
      <c r="G43" s="121"/>
      <c r="H43" s="122" t="str">
        <f>IF(基本情報_1_1!BD2="","","当社における"&amp;基本情報_1_1!BD2&amp;"競争参加資格の以下の業種に登録されていること。")</f>
        <v>当社における□□競争参加資格の以下の業種に登録されていること。</v>
      </c>
      <c r="I43" s="123"/>
      <c r="J43" s="126"/>
    </row>
    <row r="44" spans="1:10" ht="36.6" customHeight="1" x14ac:dyDescent="0.15">
      <c r="A44" s="25"/>
      <c r="C44" s="131"/>
      <c r="D44" s="132"/>
      <c r="E44" s="122"/>
      <c r="F44" s="123"/>
      <c r="G44" s="124"/>
      <c r="H44" s="128" t="str">
        <f>基本情報_1_1!AC2</f>
        <v>□□</v>
      </c>
      <c r="I44" s="120"/>
      <c r="J44" s="125"/>
    </row>
    <row r="45" spans="1:10" ht="37.65" customHeight="1" x14ac:dyDescent="0.15">
      <c r="A45" s="25"/>
      <c r="C45" s="131"/>
      <c r="D45" s="132"/>
      <c r="E45" s="127" t="s">
        <v>49</v>
      </c>
      <c r="F45" s="127"/>
      <c r="G45" s="127"/>
      <c r="H45" s="116" t="str">
        <f>IF(基本情報_1_1!AA2="該当","単体企業","単体企業または2社で構成された特定建設工事共同企業体(以下「共同企業体」という。)であること。")</f>
        <v>単体企業または2社で構成された特定建設工事共同企業体(以下「共同企業体」という。)であること。</v>
      </c>
      <c r="I45" s="117"/>
      <c r="J45" s="118"/>
    </row>
    <row r="46" spans="1:10" ht="37.65" customHeight="1" x14ac:dyDescent="0.15">
      <c r="A46" s="25"/>
      <c r="C46" s="131"/>
      <c r="D46" s="132"/>
      <c r="E46" s="119" t="s">
        <v>50</v>
      </c>
      <c r="F46" s="120"/>
      <c r="G46" s="121"/>
      <c r="H46" s="119" t="s">
        <v>51</v>
      </c>
      <c r="I46" s="120"/>
      <c r="J46" s="125"/>
    </row>
    <row r="47" spans="1:10" ht="30" customHeight="1" x14ac:dyDescent="0.15">
      <c r="A47" s="25"/>
      <c r="C47" s="122"/>
      <c r="D47" s="124"/>
      <c r="E47" s="122"/>
      <c r="F47" s="123"/>
      <c r="G47" s="124"/>
      <c r="H47" s="122" t="str">
        <f>IF(基本情報_1_1!AB2&lt;&gt;"",基本情報_1_1!AB2&amp;"点以上","なし")</f>
        <v>100点以上</v>
      </c>
      <c r="I47" s="123"/>
      <c r="J47" s="126"/>
    </row>
    <row r="48" spans="1:10" ht="42.6" customHeight="1" x14ac:dyDescent="0.15">
      <c r="A48" s="25"/>
      <c r="C48" s="188" t="s">
        <v>191</v>
      </c>
      <c r="D48" s="188"/>
      <c r="E48" s="128" t="str">
        <f>基本情報_1_1!AD2</f>
        <v>□□</v>
      </c>
      <c r="F48" s="120"/>
      <c r="G48" s="120"/>
      <c r="H48" s="120"/>
      <c r="I48" s="120"/>
      <c r="J48" s="129"/>
    </row>
    <row r="49" spans="1:10" ht="69" customHeight="1" x14ac:dyDescent="0.15">
      <c r="A49" s="25"/>
      <c r="C49" s="188"/>
      <c r="D49" s="188"/>
      <c r="E49" s="122" t="s">
        <v>53</v>
      </c>
      <c r="F49" s="123"/>
      <c r="G49" s="123"/>
      <c r="H49" s="123"/>
      <c r="I49" s="123"/>
      <c r="J49" s="126"/>
    </row>
    <row r="50" spans="1:10" ht="50.7" customHeight="1" x14ac:dyDescent="0.15">
      <c r="A50" s="25"/>
      <c r="C50" s="119" t="s">
        <v>54</v>
      </c>
      <c r="D50" s="121"/>
      <c r="E50" s="134" t="s">
        <v>55</v>
      </c>
      <c r="F50" s="134"/>
      <c r="G50" s="134"/>
      <c r="H50" s="116" t="str">
        <f>IF(基本情報_1_1!AE2="01","応募時に以下の要件を満たす技術者を届け出てください。","契約締結後に以下の要件を満たす技術者を届け出てください。")</f>
        <v>応募時に以下の要件を満たす技術者を届け出てください。</v>
      </c>
      <c r="I50" s="117"/>
      <c r="J50" s="118"/>
    </row>
    <row r="51" spans="1:10" ht="54.6" customHeight="1" x14ac:dyDescent="0.15">
      <c r="A51" s="25"/>
      <c r="C51" s="122"/>
      <c r="D51" s="124"/>
      <c r="E51" s="136" t="str">
        <f>基本情報_1_1!AG2</f>
        <v>□□</v>
      </c>
      <c r="F51" s="117"/>
      <c r="G51" s="117"/>
      <c r="H51" s="117"/>
      <c r="I51" s="117"/>
      <c r="J51" s="118"/>
    </row>
    <row r="52" spans="1:10" ht="33" customHeight="1" x14ac:dyDescent="0.15">
      <c r="A52" s="25"/>
      <c r="C52" s="119" t="s">
        <v>56</v>
      </c>
      <c r="D52" s="121"/>
      <c r="E52" s="116" t="s">
        <v>57</v>
      </c>
      <c r="F52" s="117"/>
      <c r="G52" s="133"/>
      <c r="H52" s="116" t="s">
        <v>58</v>
      </c>
      <c r="I52" s="117"/>
      <c r="J52" s="135"/>
    </row>
    <row r="53" spans="1:10" ht="37.950000000000003" customHeight="1" x14ac:dyDescent="0.15">
      <c r="A53" s="25"/>
      <c r="C53" s="131"/>
      <c r="D53" s="132"/>
      <c r="E53" s="116" t="s">
        <v>59</v>
      </c>
      <c r="F53" s="117"/>
      <c r="G53" s="133"/>
      <c r="H53" s="116" t="s">
        <v>60</v>
      </c>
      <c r="I53" s="117"/>
      <c r="J53" s="135"/>
    </row>
    <row r="54" spans="1:10" ht="37.950000000000003" customHeight="1" x14ac:dyDescent="0.15">
      <c r="A54" s="25"/>
      <c r="C54" s="131"/>
      <c r="D54" s="132"/>
      <c r="E54" s="116" t="s">
        <v>61</v>
      </c>
      <c r="F54" s="117"/>
      <c r="G54" s="133"/>
      <c r="H54" s="116" t="s">
        <v>62</v>
      </c>
      <c r="I54" s="117"/>
      <c r="J54" s="135"/>
    </row>
    <row r="55" spans="1:10" ht="55.95" customHeight="1" x14ac:dyDescent="0.15">
      <c r="A55" s="25"/>
      <c r="C55" s="131"/>
      <c r="D55" s="132"/>
      <c r="E55" s="116" t="s">
        <v>63</v>
      </c>
      <c r="F55" s="117"/>
      <c r="G55" s="133"/>
      <c r="H55" s="116" t="s">
        <v>64</v>
      </c>
      <c r="I55" s="117"/>
      <c r="J55" s="135"/>
    </row>
    <row r="56" spans="1:10" ht="52.2" customHeight="1" x14ac:dyDescent="0.15">
      <c r="A56" s="25"/>
      <c r="C56" s="131"/>
      <c r="D56" s="132"/>
      <c r="E56" s="119" t="s">
        <v>65</v>
      </c>
      <c r="F56" s="120"/>
      <c r="G56" s="121"/>
      <c r="H56" s="119" t="str">
        <f>IF(基本情報_1_1!AH2&lt;&gt;"","1-2に示した工事に係る設計業務の請負者又は当該請負者と資本若しくは人事面において関連ある建設業者でないこと。
　本件に係る設計業務の請負者…"&amp;基本情報_1_1!AH2,"")</f>
        <v>1-2に示した工事に係る設計業務の請負者又は当該請負者と資本若しくは人事面において関連ある建設業者でないこと。
　本件に係る設計業務の請負者…□□</v>
      </c>
      <c r="I56" s="120"/>
      <c r="J56" s="125"/>
    </row>
    <row r="57" spans="1:10" ht="26.7" customHeight="1" x14ac:dyDescent="0.15">
      <c r="A57" s="25"/>
      <c r="C57" s="122"/>
      <c r="D57" s="124"/>
      <c r="E57" s="122"/>
      <c r="F57" s="123"/>
      <c r="G57" s="124"/>
      <c r="H57" s="116" t="s">
        <v>66</v>
      </c>
      <c r="I57" s="117"/>
      <c r="J57" s="135"/>
    </row>
    <row r="58" spans="1:10" ht="18.75" customHeight="1" x14ac:dyDescent="0.15">
      <c r="A58" s="25"/>
      <c r="C58" s="18"/>
      <c r="D58" s="18"/>
      <c r="E58" s="18"/>
      <c r="F58" s="18"/>
      <c r="G58" s="18"/>
      <c r="H58" s="18"/>
      <c r="I58" s="18"/>
      <c r="J58" s="26"/>
    </row>
    <row r="59" spans="1:10" ht="18.75" customHeight="1" x14ac:dyDescent="0.15">
      <c r="A59" s="25"/>
      <c r="C59" s="18"/>
      <c r="D59" s="18"/>
      <c r="E59" s="18"/>
      <c r="F59" s="18"/>
      <c r="G59" s="18"/>
      <c r="H59" s="18"/>
      <c r="I59" s="18"/>
      <c r="J59" s="26"/>
    </row>
    <row r="60" spans="1:10" ht="18.75" customHeight="1" x14ac:dyDescent="0.15">
      <c r="A60" s="25"/>
      <c r="B60" s="32" t="s">
        <v>67</v>
      </c>
      <c r="C60" s="24" t="s">
        <v>68</v>
      </c>
      <c r="J60" s="26"/>
    </row>
    <row r="61" spans="1:10" ht="33.9" customHeight="1" x14ac:dyDescent="0.15">
      <c r="A61" s="25"/>
      <c r="C61" s="116" t="s">
        <v>69</v>
      </c>
      <c r="D61" s="117"/>
      <c r="E61" s="116" t="s">
        <v>70</v>
      </c>
      <c r="F61" s="117"/>
      <c r="G61" s="117"/>
      <c r="H61" s="117"/>
      <c r="I61" s="117"/>
      <c r="J61" s="135"/>
    </row>
    <row r="62" spans="1:10" ht="39.6" customHeight="1" x14ac:dyDescent="0.15">
      <c r="A62" s="25"/>
      <c r="C62" s="119" t="s">
        <v>71</v>
      </c>
      <c r="D62" s="121"/>
      <c r="E62" s="116" t="s">
        <v>192</v>
      </c>
      <c r="F62" s="117"/>
      <c r="G62" s="133"/>
      <c r="H62" s="116" t="s">
        <v>73</v>
      </c>
      <c r="I62" s="117"/>
      <c r="J62" s="135"/>
    </row>
    <row r="63" spans="1:10" ht="49.35" customHeight="1" x14ac:dyDescent="0.15">
      <c r="A63" s="25"/>
      <c r="C63" s="131"/>
      <c r="D63" s="132"/>
      <c r="E63" s="116" t="s">
        <v>74</v>
      </c>
      <c r="F63" s="117"/>
      <c r="G63" s="133"/>
      <c r="H63" s="116" t="s">
        <v>75</v>
      </c>
      <c r="I63" s="117"/>
      <c r="J63" s="135"/>
    </row>
    <row r="64" spans="1:10" ht="33.6" customHeight="1" x14ac:dyDescent="0.15">
      <c r="A64" s="25"/>
      <c r="C64" s="131"/>
      <c r="D64" s="132"/>
      <c r="E64" s="116" t="s">
        <v>76</v>
      </c>
      <c r="F64" s="117"/>
      <c r="G64" s="133"/>
      <c r="H64" s="116" t="s">
        <v>77</v>
      </c>
      <c r="I64" s="117"/>
      <c r="J64" s="135"/>
    </row>
    <row r="65" spans="1:10" ht="33.6" customHeight="1" x14ac:dyDescent="0.15">
      <c r="A65" s="25"/>
      <c r="C65" s="131"/>
      <c r="D65" s="132"/>
      <c r="E65" s="116" t="s">
        <v>78</v>
      </c>
      <c r="F65" s="117"/>
      <c r="G65" s="133"/>
      <c r="H65" s="116" t="s">
        <v>79</v>
      </c>
      <c r="I65" s="117"/>
      <c r="J65" s="135"/>
    </row>
    <row r="66" spans="1:10" ht="36" customHeight="1" x14ac:dyDescent="0.15">
      <c r="A66" s="25"/>
      <c r="C66" s="131"/>
      <c r="D66" s="132"/>
      <c r="E66" s="116" t="s">
        <v>80</v>
      </c>
      <c r="F66" s="117"/>
      <c r="G66" s="133"/>
      <c r="H66" s="116" t="s">
        <v>81</v>
      </c>
      <c r="I66" s="117"/>
      <c r="J66" s="135"/>
    </row>
    <row r="67" spans="1:10" ht="46.2" customHeight="1" x14ac:dyDescent="0.15">
      <c r="A67" s="25"/>
      <c r="C67" s="131"/>
      <c r="D67" s="132"/>
      <c r="E67" s="116" t="s">
        <v>82</v>
      </c>
      <c r="F67" s="117"/>
      <c r="G67" s="133"/>
      <c r="H67" s="116" t="s">
        <v>83</v>
      </c>
      <c r="I67" s="117"/>
      <c r="J67" s="135"/>
    </row>
    <row r="68" spans="1:10" ht="72.75" customHeight="1" x14ac:dyDescent="0.15">
      <c r="A68" s="25"/>
      <c r="C68" s="122"/>
      <c r="D68" s="124"/>
      <c r="E68" s="116" t="s">
        <v>84</v>
      </c>
      <c r="F68" s="117"/>
      <c r="G68" s="133"/>
      <c r="H68" s="137" t="s">
        <v>85</v>
      </c>
      <c r="I68" s="138"/>
      <c r="J68" s="139"/>
    </row>
    <row r="69" spans="1:10" ht="21.9" customHeight="1" x14ac:dyDescent="0.15">
      <c r="A69" s="25"/>
      <c r="C69" s="149" t="s">
        <v>86</v>
      </c>
      <c r="D69" s="150"/>
      <c r="E69" s="151" t="str">
        <f>TEXT(基本情報_1_1!J2,"yyyy年mm月dd日(aaa)")&amp;TEXT(基本情報_1_1!K2,"hh時mm分")</f>
        <v>2026年01月02日(金)15時00分</v>
      </c>
      <c r="F69" s="152"/>
      <c r="G69" s="152"/>
      <c r="H69" s="152"/>
      <c r="I69" s="152"/>
      <c r="J69" s="60"/>
    </row>
    <row r="70" spans="1:10" ht="21.9" customHeight="1" x14ac:dyDescent="0.15">
      <c r="A70" s="25"/>
      <c r="C70" s="49"/>
      <c r="D70" s="50"/>
      <c r="E70" s="67" t="s">
        <v>87</v>
      </c>
      <c r="F70" s="44"/>
      <c r="G70" s="44"/>
      <c r="H70" s="44"/>
      <c r="J70" s="51"/>
    </row>
    <row r="71" spans="1:10" ht="47.4" customHeight="1" x14ac:dyDescent="0.15">
      <c r="A71" s="25"/>
      <c r="C71" s="119" t="s">
        <v>88</v>
      </c>
      <c r="D71" s="121"/>
      <c r="E71" s="116" t="s">
        <v>89</v>
      </c>
      <c r="F71" s="117"/>
      <c r="G71" s="133"/>
      <c r="H71" s="116" t="s">
        <v>90</v>
      </c>
      <c r="I71" s="117"/>
      <c r="J71" s="135"/>
    </row>
    <row r="72" spans="1:10" ht="47.4" customHeight="1" x14ac:dyDescent="0.15">
      <c r="A72" s="25"/>
      <c r="C72" s="131"/>
      <c r="D72" s="132"/>
      <c r="E72" s="116" t="s">
        <v>91</v>
      </c>
      <c r="F72" s="117"/>
      <c r="G72" s="133"/>
      <c r="H72" s="116" t="s">
        <v>92</v>
      </c>
      <c r="I72" s="117"/>
      <c r="J72" s="135"/>
    </row>
    <row r="73" spans="1:10" ht="47.4" customHeight="1" x14ac:dyDescent="0.15">
      <c r="A73" s="25"/>
      <c r="C73" s="122"/>
      <c r="D73" s="124"/>
      <c r="E73" s="116" t="s">
        <v>93</v>
      </c>
      <c r="F73" s="117"/>
      <c r="G73" s="133"/>
      <c r="H73" s="116" t="s">
        <v>94</v>
      </c>
      <c r="I73" s="117"/>
      <c r="J73" s="135"/>
    </row>
    <row r="74" spans="1:10" ht="18.75" customHeight="1" x14ac:dyDescent="0.15">
      <c r="A74" s="25"/>
      <c r="C74" s="18"/>
      <c r="D74" s="18"/>
      <c r="E74" s="18"/>
      <c r="F74" s="18"/>
      <c r="G74" s="18"/>
      <c r="H74" s="18"/>
      <c r="I74" s="18"/>
      <c r="J74" s="26"/>
    </row>
    <row r="75" spans="1:10" ht="18.75" customHeight="1" x14ac:dyDescent="0.15">
      <c r="A75" s="25"/>
      <c r="B75" s="32" t="s">
        <v>95</v>
      </c>
      <c r="C75" s="24" t="s">
        <v>96</v>
      </c>
      <c r="J75" s="26"/>
    </row>
    <row r="76" spans="1:10" ht="24.9" customHeight="1" x14ac:dyDescent="0.15">
      <c r="A76" s="25"/>
      <c r="C76" s="140" t="s">
        <v>97</v>
      </c>
      <c r="D76" s="141"/>
      <c r="E76" s="142"/>
      <c r="F76" s="116" t="s">
        <v>98</v>
      </c>
      <c r="G76" s="117"/>
      <c r="H76" s="117"/>
      <c r="I76" s="117"/>
      <c r="J76" s="118"/>
    </row>
    <row r="77" spans="1:10" ht="24.9" customHeight="1" x14ac:dyDescent="0.15">
      <c r="A77" s="25"/>
      <c r="C77" s="143" t="s">
        <v>99</v>
      </c>
      <c r="D77" s="144"/>
      <c r="E77" s="145"/>
      <c r="F77" s="146" t="str">
        <f>TEXT(基本情報_1_1!L2,"yyyy年mm月dd日(aaa)")&amp;TEXT(基本情報_1_1!M2,"hh時mm分")&amp;"以降"</f>
        <v>2026年01月02日(金)15時00分以降</v>
      </c>
      <c r="G77" s="147"/>
      <c r="H77" s="147"/>
      <c r="I77" s="147"/>
      <c r="J77" s="148"/>
    </row>
    <row r="78" spans="1:10" ht="24.9" customHeight="1" x14ac:dyDescent="0.15">
      <c r="A78" s="25"/>
      <c r="C78" s="116" t="s">
        <v>100</v>
      </c>
      <c r="D78" s="117"/>
      <c r="E78" s="133"/>
      <c r="F78" s="116" t="s">
        <v>101</v>
      </c>
      <c r="G78" s="117"/>
      <c r="H78" s="117"/>
      <c r="I78" s="117"/>
      <c r="J78" s="118"/>
    </row>
    <row r="79" spans="1:10" ht="24.9" customHeight="1" x14ac:dyDescent="0.15">
      <c r="A79" s="25"/>
      <c r="C79" s="189" t="s">
        <v>102</v>
      </c>
      <c r="D79" s="190"/>
      <c r="E79" s="191"/>
      <c r="F79" s="116" t="s">
        <v>103</v>
      </c>
      <c r="G79" s="117"/>
      <c r="H79" s="117"/>
      <c r="I79" s="117"/>
      <c r="J79" s="118"/>
    </row>
    <row r="80" spans="1:10" ht="24.9" customHeight="1" x14ac:dyDescent="0.15">
      <c r="A80" s="25"/>
      <c r="C80" s="140" t="s">
        <v>30</v>
      </c>
      <c r="D80" s="141"/>
      <c r="E80" s="142"/>
      <c r="F80" s="116" t="s">
        <v>104</v>
      </c>
      <c r="G80" s="117"/>
      <c r="H80" s="117"/>
      <c r="I80" s="117"/>
      <c r="J80" s="118"/>
    </row>
    <row r="81" spans="1:10" ht="24.9" customHeight="1" x14ac:dyDescent="0.15">
      <c r="A81" s="25"/>
      <c r="C81" s="140" t="s">
        <v>105</v>
      </c>
      <c r="D81" s="141"/>
      <c r="E81" s="142"/>
      <c r="F81" s="116" t="s">
        <v>106</v>
      </c>
      <c r="G81" s="117"/>
      <c r="H81" s="117"/>
      <c r="I81" s="117"/>
      <c r="J81" s="118"/>
    </row>
    <row r="82" spans="1:10" ht="24.9" customHeight="1" x14ac:dyDescent="0.15">
      <c r="A82" s="25"/>
      <c r="C82" s="143" t="s">
        <v>107</v>
      </c>
      <c r="D82" s="144"/>
      <c r="E82" s="145"/>
      <c r="F82" s="146" t="s">
        <v>108</v>
      </c>
      <c r="G82" s="147"/>
      <c r="H82" s="147"/>
      <c r="I82" s="147"/>
      <c r="J82" s="148"/>
    </row>
    <row r="83" spans="1:10" ht="24.9" customHeight="1" x14ac:dyDescent="0.15">
      <c r="A83" s="25"/>
      <c r="C83" s="143" t="s">
        <v>109</v>
      </c>
      <c r="D83" s="144"/>
      <c r="E83" s="145"/>
      <c r="F83" s="146" t="s">
        <v>110</v>
      </c>
      <c r="G83" s="147"/>
      <c r="H83" s="147"/>
      <c r="I83" s="147"/>
      <c r="J83" s="148"/>
    </row>
    <row r="84" spans="1:10" ht="18.75" customHeight="1" x14ac:dyDescent="0.15">
      <c r="A84" s="25"/>
      <c r="B84" s="32"/>
      <c r="J84" s="26"/>
    </row>
    <row r="85" spans="1:10" ht="16.95" customHeight="1" x14ac:dyDescent="0.15">
      <c r="A85" s="25"/>
      <c r="B85" s="32" t="s">
        <v>111</v>
      </c>
      <c r="C85" s="24" t="s">
        <v>112</v>
      </c>
      <c r="J85" s="26"/>
    </row>
    <row r="86" spans="1:10" ht="24.45" customHeight="1" x14ac:dyDescent="0.15">
      <c r="A86" s="25"/>
      <c r="C86" s="140" t="s">
        <v>113</v>
      </c>
      <c r="D86" s="141"/>
      <c r="E86" s="142"/>
      <c r="F86" s="153" t="s">
        <v>114</v>
      </c>
      <c r="G86" s="154"/>
      <c r="H86" s="154"/>
      <c r="I86" s="154"/>
      <c r="J86" s="155"/>
    </row>
    <row r="87" spans="1:10" ht="25.35" customHeight="1" x14ac:dyDescent="0.15">
      <c r="A87" s="25"/>
      <c r="C87" s="45" t="s">
        <v>115</v>
      </c>
      <c r="D87" s="65"/>
      <c r="E87" s="64"/>
      <c r="F87" s="93" t="s">
        <v>116</v>
      </c>
      <c r="G87" s="94"/>
      <c r="H87" s="94"/>
      <c r="I87" s="94"/>
      <c r="J87" s="95"/>
    </row>
    <row r="88" spans="1:10" ht="25.35" customHeight="1" x14ac:dyDescent="0.15">
      <c r="A88" s="25"/>
      <c r="C88" s="45" t="s">
        <v>117</v>
      </c>
      <c r="D88" s="34"/>
      <c r="E88" s="52"/>
      <c r="F88" s="33" t="s">
        <v>118</v>
      </c>
      <c r="G88" s="74"/>
      <c r="H88" s="74"/>
      <c r="I88" s="74"/>
      <c r="J88" s="80"/>
    </row>
    <row r="89" spans="1:10" ht="25.35" customHeight="1" x14ac:dyDescent="0.15">
      <c r="A89" s="25"/>
      <c r="C89" s="140" t="s">
        <v>119</v>
      </c>
      <c r="D89" s="141"/>
      <c r="E89" s="142"/>
      <c r="F89" s="161" t="str">
        <f>IF(AND(基本情報_1_1!AK2&lt;&gt;"",基本情報_1_1!AL2&lt;&gt;""),TEXT(基本情報_1_1!AK2,"yyyy年mm月dd日(aaa)")&amp;TEXT(基本情報_1_1!AL2,"hh時mm分"),"―")</f>
        <v>2026年01月02日(金)15時00分</v>
      </c>
      <c r="G89" s="161"/>
      <c r="H89" s="161"/>
      <c r="I89" s="143"/>
      <c r="J89" s="35"/>
    </row>
    <row r="90" spans="1:10" ht="25.35" customHeight="1" x14ac:dyDescent="0.15">
      <c r="A90" s="25"/>
      <c r="C90" s="140" t="s">
        <v>120</v>
      </c>
      <c r="D90" s="141"/>
      <c r="E90" s="142"/>
      <c r="F90" s="143" t="str">
        <f>IF(AND(基本情報_1_1!AO2&lt;&gt;"",基本情報_1_1!AP2&lt;&gt;""),TEXT(基本情報_1_1!AO2,"yyyy年mm月dd日(aaa)")&amp;"～"&amp;TEXT(基本情報_1_1!AP2,"yyyy年mm月dd日(aaa)"),"―")</f>
        <v>2026年01月02日(金)～2026年01月02日(金)</v>
      </c>
      <c r="G90" s="144"/>
      <c r="H90" s="144"/>
      <c r="I90" s="144"/>
      <c r="J90" s="35"/>
    </row>
    <row r="91" spans="1:10" ht="25.35" customHeight="1" x14ac:dyDescent="0.15">
      <c r="A91" s="25"/>
      <c r="C91" s="140" t="s">
        <v>121</v>
      </c>
      <c r="D91" s="141"/>
      <c r="E91" s="142"/>
      <c r="F91" s="143" t="str">
        <f>IF(AND(基本情報_1_1!AM2&lt;&gt;"",基本情報_1_1!AN2&lt;&gt;""),TEXT(基本情報_1_1!AM2,"yyyy年mm月dd日(aaa)")&amp;TEXT(基本情報_1_1!AN2,"hh時mm分"),"―")</f>
        <v>2026年01月02日(金)15時00分</v>
      </c>
      <c r="G91" s="144"/>
      <c r="H91" s="144"/>
      <c r="I91" s="144"/>
      <c r="J91" s="35"/>
    </row>
    <row r="92" spans="1:10" ht="19.5" customHeight="1" x14ac:dyDescent="0.15">
      <c r="A92" s="25"/>
      <c r="C92" s="40"/>
      <c r="D92" s="40"/>
      <c r="E92" s="40"/>
      <c r="F92" s="41"/>
      <c r="G92" s="41"/>
      <c r="H92" s="41"/>
      <c r="I92" s="41"/>
      <c r="J92" s="26"/>
    </row>
    <row r="93" spans="1:10" ht="18.75" customHeight="1" x14ac:dyDescent="0.15">
      <c r="A93" s="25"/>
      <c r="B93" s="32" t="s">
        <v>122</v>
      </c>
      <c r="C93" s="24" t="s">
        <v>123</v>
      </c>
      <c r="J93" s="26"/>
    </row>
    <row r="94" spans="1:10" ht="24.9" customHeight="1" x14ac:dyDescent="0.15">
      <c r="A94" s="25"/>
      <c r="C94" s="140" t="s">
        <v>124</v>
      </c>
      <c r="D94" s="141"/>
      <c r="E94" s="142"/>
      <c r="F94" s="156" t="str">
        <f>IF(OR(基本情報_1_1!AQ8="01", 基本情報_1_1!AQ8="02"),"必要","不要")</f>
        <v>不要</v>
      </c>
      <c r="G94" s="157"/>
      <c r="H94" s="157"/>
      <c r="I94" s="157"/>
      <c r="J94" s="35"/>
    </row>
    <row r="95" spans="1:10" ht="24.9" customHeight="1" x14ac:dyDescent="0.15">
      <c r="A95" s="25"/>
      <c r="C95" s="140" t="s">
        <v>125</v>
      </c>
      <c r="D95" s="141"/>
      <c r="E95" s="142"/>
      <c r="F95" s="156" t="s">
        <v>126</v>
      </c>
      <c r="G95" s="157"/>
      <c r="H95" s="157"/>
      <c r="I95" s="157"/>
      <c r="J95" s="35"/>
    </row>
    <row r="96" spans="1:10" ht="24.9" customHeight="1" x14ac:dyDescent="0.15">
      <c r="A96" s="25"/>
      <c r="C96" s="140" t="s">
        <v>127</v>
      </c>
      <c r="D96" s="141"/>
      <c r="E96" s="142"/>
      <c r="F96" s="156" t="s">
        <v>128</v>
      </c>
      <c r="G96" s="157"/>
      <c r="H96" s="157"/>
      <c r="I96" s="157"/>
      <c r="J96" s="72"/>
    </row>
    <row r="97" spans="1:10" ht="24.9" customHeight="1" x14ac:dyDescent="0.15">
      <c r="A97" s="25"/>
      <c r="C97" s="38" t="s">
        <v>129</v>
      </c>
      <c r="D97" s="36"/>
      <c r="E97" s="37"/>
      <c r="F97" s="165" t="s">
        <v>130</v>
      </c>
      <c r="G97" s="165"/>
      <c r="H97" s="165"/>
      <c r="I97" s="166"/>
      <c r="J97" s="35"/>
    </row>
    <row r="98" spans="1:10" ht="18.600000000000001" customHeight="1" x14ac:dyDescent="0.15">
      <c r="A98" s="25"/>
      <c r="C98" s="18"/>
      <c r="D98" s="18"/>
      <c r="E98" s="18"/>
      <c r="F98" s="18"/>
      <c r="G98" s="18"/>
      <c r="H98" s="18"/>
      <c r="I98" s="18"/>
    </row>
    <row r="99" spans="1:10" ht="18.75" customHeight="1" x14ac:dyDescent="0.15">
      <c r="A99" s="25"/>
      <c r="B99" s="32" t="s">
        <v>131</v>
      </c>
      <c r="C99" s="24" t="s">
        <v>132</v>
      </c>
      <c r="J99" s="26"/>
    </row>
    <row r="100" spans="1:10" ht="24.9" customHeight="1" x14ac:dyDescent="0.15">
      <c r="A100" s="25"/>
      <c r="C100" s="140" t="s">
        <v>124</v>
      </c>
      <c r="D100" s="141"/>
      <c r="E100" s="142"/>
      <c r="F100" s="156" t="str">
        <f>IF(OR(基本情報_1_1!AQ2="01", 基本情報_1_1!AQ2="02"),"必要","不要")</f>
        <v>必要</v>
      </c>
      <c r="G100" s="157"/>
      <c r="H100" s="157"/>
      <c r="I100" s="157"/>
      <c r="J100" s="35"/>
    </row>
    <row r="101" spans="1:10" ht="24.9" customHeight="1" x14ac:dyDescent="0.15">
      <c r="A101" s="25"/>
      <c r="C101" s="140" t="s">
        <v>125</v>
      </c>
      <c r="D101" s="141"/>
      <c r="E101" s="142"/>
      <c r="F101" s="156" t="s">
        <v>133</v>
      </c>
      <c r="G101" s="157"/>
      <c r="H101" s="157"/>
      <c r="I101" s="157"/>
      <c r="J101" s="35"/>
    </row>
    <row r="102" spans="1:10" ht="24.9" customHeight="1" x14ac:dyDescent="0.15">
      <c r="A102" s="25"/>
      <c r="C102" s="140" t="s">
        <v>127</v>
      </c>
      <c r="D102" s="141"/>
      <c r="E102" s="142"/>
      <c r="F102" s="156" t="s">
        <v>134</v>
      </c>
      <c r="G102" s="157"/>
      <c r="H102" s="157"/>
      <c r="I102" s="157"/>
      <c r="J102" s="72"/>
    </row>
    <row r="103" spans="1:10" ht="24.9" customHeight="1" x14ac:dyDescent="0.15">
      <c r="A103" s="25"/>
      <c r="C103" s="162" t="s">
        <v>135</v>
      </c>
      <c r="D103" s="163"/>
      <c r="E103" s="164"/>
      <c r="F103" s="165" t="str">
        <f>IF(AND(基本情報_1_1!AS2&lt;&gt;"",基本情報_1_1!AT2&lt;&gt;""),TEXT(基本情報_1_1!AS2,"yyyy年mm月dd日(aaa)")&amp;TEXT(基本情報_1_1!AT2,"hh時mm分"),"―")</f>
        <v>2026年01月02日(金)15時00分</v>
      </c>
      <c r="G103" s="165"/>
      <c r="H103" s="165"/>
      <c r="I103" s="166"/>
      <c r="J103" s="35"/>
    </row>
    <row r="104" spans="1:10" ht="19.5" customHeight="1" x14ac:dyDescent="0.15">
      <c r="A104" s="25"/>
      <c r="C104" s="40"/>
      <c r="D104" s="40"/>
      <c r="E104" s="40"/>
      <c r="F104" s="41"/>
      <c r="G104" s="41"/>
      <c r="H104" s="41"/>
      <c r="I104" s="41"/>
      <c r="J104" s="26"/>
    </row>
    <row r="105" spans="1:10" ht="18.75" customHeight="1" x14ac:dyDescent="0.15">
      <c r="A105" s="25"/>
      <c r="B105" s="32" t="s">
        <v>136</v>
      </c>
      <c r="C105" s="24" t="s">
        <v>137</v>
      </c>
      <c r="J105" s="26"/>
    </row>
    <row r="106" spans="1:10" ht="24.9" customHeight="1" x14ac:dyDescent="0.15">
      <c r="A106" s="25"/>
      <c r="C106" s="119" t="s">
        <v>138</v>
      </c>
      <c r="D106" s="120"/>
      <c r="E106" s="121"/>
      <c r="F106" s="116" t="s">
        <v>139</v>
      </c>
      <c r="G106" s="117"/>
      <c r="H106" s="117"/>
      <c r="I106" s="117"/>
      <c r="J106" s="135"/>
    </row>
    <row r="107" spans="1:10" ht="24.9" customHeight="1" x14ac:dyDescent="0.15">
      <c r="A107" s="25"/>
      <c r="C107" s="149" t="s">
        <v>140</v>
      </c>
      <c r="D107" s="150"/>
      <c r="E107" s="167"/>
      <c r="F107" s="128" t="str">
        <f>TEXT(基本情報_1_1!P2,"yyyy年mm月dd日(aaa)")&amp;TEXT(基本情報_1_1!Q2,"hh時mm分")</f>
        <v>2026年01月02日(金)15時00分</v>
      </c>
      <c r="G107" s="168"/>
      <c r="H107" s="168"/>
      <c r="I107" s="168"/>
      <c r="J107" s="169"/>
    </row>
    <row r="108" spans="1:10" ht="24.9" customHeight="1" x14ac:dyDescent="0.15">
      <c r="A108" s="25"/>
      <c r="C108" s="49"/>
      <c r="D108" s="50"/>
      <c r="E108" s="71"/>
      <c r="F108" s="122" t="s">
        <v>141</v>
      </c>
      <c r="G108" s="123"/>
      <c r="H108" s="123"/>
      <c r="I108" s="123"/>
      <c r="J108" s="130"/>
    </row>
    <row r="109" spans="1:10" ht="24.9" customHeight="1" x14ac:dyDescent="0.15">
      <c r="A109" s="25"/>
      <c r="C109" s="149" t="s">
        <v>142</v>
      </c>
      <c r="D109" s="150"/>
      <c r="E109" s="167"/>
      <c r="F109" s="42" t="str">
        <f>TEXT(基本情報_1_1!L2,"yyyy年mm月dd日(aaa)")&amp;TEXT(基本情報_1_1!M2,"hh時mm分")</f>
        <v>2026年01月02日(金)15時00分</v>
      </c>
      <c r="G109" s="47"/>
      <c r="H109" s="47"/>
      <c r="I109" s="45"/>
      <c r="J109" s="48"/>
    </row>
    <row r="110" spans="1:10" ht="24.9" customHeight="1" x14ac:dyDescent="0.15">
      <c r="A110" s="25"/>
      <c r="C110" s="146" t="s">
        <v>143</v>
      </c>
      <c r="D110" s="147"/>
      <c r="E110" s="171"/>
      <c r="F110" s="81" t="s">
        <v>144</v>
      </c>
      <c r="G110" s="39"/>
      <c r="H110" s="39"/>
      <c r="I110" s="39"/>
      <c r="J110" s="35"/>
    </row>
    <row r="111" spans="1:10" ht="24.9" customHeight="1" x14ac:dyDescent="0.15">
      <c r="A111" s="25"/>
      <c r="C111" s="146" t="s">
        <v>145</v>
      </c>
      <c r="D111" s="147"/>
      <c r="E111" s="171"/>
      <c r="F111" s="82" t="s">
        <v>146</v>
      </c>
      <c r="G111" s="43"/>
      <c r="H111" s="43"/>
      <c r="I111" s="43"/>
      <c r="J111" s="51"/>
    </row>
    <row r="112" spans="1:10" ht="18.75" customHeight="1" x14ac:dyDescent="0.15">
      <c r="A112" s="25"/>
      <c r="C112" s="46"/>
      <c r="D112" s="46"/>
      <c r="E112" s="46"/>
      <c r="F112" s="61"/>
      <c r="G112" s="41"/>
      <c r="H112" s="41"/>
      <c r="I112" s="41"/>
      <c r="J112" s="41"/>
    </row>
    <row r="113" spans="1:10" ht="18.75" customHeight="1" x14ac:dyDescent="0.15">
      <c r="A113" s="25"/>
      <c r="B113" s="32" t="s">
        <v>147</v>
      </c>
      <c r="C113" s="24" t="s">
        <v>148</v>
      </c>
      <c r="J113" s="26"/>
    </row>
    <row r="114" spans="1:10" ht="24.9" customHeight="1" x14ac:dyDescent="0.15">
      <c r="A114" s="25"/>
      <c r="C114" s="146" t="s">
        <v>149</v>
      </c>
      <c r="D114" s="147"/>
      <c r="E114" s="171"/>
      <c r="F114" s="81" t="s">
        <v>150</v>
      </c>
      <c r="G114" s="39"/>
      <c r="H114" s="39"/>
      <c r="I114" s="39"/>
      <c r="J114" s="35"/>
    </row>
    <row r="115" spans="1:10" ht="24.9" customHeight="1" x14ac:dyDescent="0.15">
      <c r="A115" s="25"/>
      <c r="C115" s="146" t="s">
        <v>151</v>
      </c>
      <c r="D115" s="147"/>
      <c r="E115" s="171"/>
      <c r="F115" s="81" t="s">
        <v>152</v>
      </c>
      <c r="G115" s="43"/>
      <c r="H115" s="43"/>
      <c r="I115" s="43"/>
      <c r="J115" s="51"/>
    </row>
    <row r="116" spans="1:10" ht="24.9" customHeight="1" x14ac:dyDescent="0.15">
      <c r="A116" s="25"/>
      <c r="C116" s="33" t="s">
        <v>153</v>
      </c>
      <c r="D116" s="34"/>
      <c r="E116" s="52"/>
      <c r="F116" s="81" t="s">
        <v>154</v>
      </c>
      <c r="G116" s="43"/>
      <c r="H116" s="43"/>
      <c r="I116" s="43"/>
      <c r="J116" s="51"/>
    </row>
    <row r="117" spans="1:10" ht="24.9" customHeight="1" x14ac:dyDescent="0.15">
      <c r="A117" s="25"/>
      <c r="C117" s="146" t="s">
        <v>155</v>
      </c>
      <c r="D117" s="147"/>
      <c r="E117" s="171"/>
      <c r="F117" s="81" t="s">
        <v>156</v>
      </c>
      <c r="G117" s="43"/>
      <c r="H117" s="43"/>
      <c r="I117" s="43"/>
      <c r="J117" s="51"/>
    </row>
    <row r="118" spans="1:10" ht="24.9" customHeight="1" x14ac:dyDescent="0.15">
      <c r="A118" s="25"/>
      <c r="C118" s="146" t="s">
        <v>157</v>
      </c>
      <c r="D118" s="147"/>
      <c r="E118" s="171"/>
      <c r="F118" s="81" t="s">
        <v>158</v>
      </c>
      <c r="G118" s="43"/>
      <c r="H118" s="43"/>
      <c r="I118" s="43"/>
      <c r="J118" s="51"/>
    </row>
    <row r="119" spans="1:10" ht="24.9" customHeight="1" x14ac:dyDescent="0.15">
      <c r="A119" s="25"/>
      <c r="C119" s="140" t="s">
        <v>159</v>
      </c>
      <c r="D119" s="141"/>
      <c r="E119" s="142"/>
      <c r="F119" s="81" t="s">
        <v>160</v>
      </c>
      <c r="G119" s="43"/>
      <c r="H119" s="43"/>
      <c r="I119" s="43"/>
      <c r="J119" s="51"/>
    </row>
    <row r="120" spans="1:10" ht="24.9" customHeight="1" x14ac:dyDescent="0.15">
      <c r="A120" s="25"/>
      <c r="C120" s="177" t="s">
        <v>161</v>
      </c>
      <c r="D120" s="178"/>
      <c r="E120" s="178"/>
      <c r="F120" s="61"/>
      <c r="G120" s="41"/>
      <c r="H120" s="41"/>
      <c r="I120" s="41"/>
      <c r="J120" s="73"/>
    </row>
    <row r="121" spans="1:10" ht="19.5" customHeight="1" x14ac:dyDescent="0.15">
      <c r="A121" s="25"/>
      <c r="B121" s="29"/>
      <c r="C121" s="78" t="s">
        <v>162</v>
      </c>
      <c r="D121" s="75" t="s">
        <v>163</v>
      </c>
      <c r="E121" s="75"/>
      <c r="F121" s="62" t="s">
        <v>164</v>
      </c>
      <c r="G121" s="75"/>
      <c r="H121" s="75"/>
      <c r="I121" s="75"/>
      <c r="J121" s="76"/>
    </row>
    <row r="122" spans="1:10" ht="33.450000000000003" customHeight="1" x14ac:dyDescent="0.15">
      <c r="A122" s="25"/>
      <c r="B122" s="29"/>
      <c r="C122" s="78"/>
      <c r="D122" s="75"/>
      <c r="E122" s="75"/>
      <c r="F122" s="179" t="s">
        <v>303</v>
      </c>
      <c r="G122" s="179"/>
      <c r="H122" s="179"/>
      <c r="I122" s="179"/>
      <c r="J122" s="180"/>
    </row>
    <row r="123" spans="1:10" ht="19.5" customHeight="1" x14ac:dyDescent="0.15">
      <c r="A123" s="25"/>
      <c r="B123" s="29"/>
      <c r="C123" s="78" t="s">
        <v>165</v>
      </c>
      <c r="D123" s="75" t="s">
        <v>166</v>
      </c>
      <c r="E123" s="75"/>
      <c r="F123" s="62" t="s">
        <v>167</v>
      </c>
      <c r="G123" s="75"/>
      <c r="H123" s="75"/>
      <c r="I123" s="75"/>
      <c r="J123" s="76"/>
    </row>
    <row r="124" spans="1:10" ht="19.5" customHeight="1" x14ac:dyDescent="0.15">
      <c r="A124" s="25"/>
      <c r="B124" s="29"/>
      <c r="C124" s="78"/>
      <c r="D124" s="75"/>
      <c r="E124" s="75"/>
      <c r="F124" s="62" t="s">
        <v>168</v>
      </c>
      <c r="G124" s="75"/>
      <c r="H124" s="75"/>
      <c r="I124" s="75"/>
      <c r="J124" s="76"/>
    </row>
    <row r="125" spans="1:10" ht="19.5" customHeight="1" x14ac:dyDescent="0.15">
      <c r="A125" s="25"/>
      <c r="B125" s="29"/>
      <c r="C125" s="78"/>
      <c r="D125" s="75"/>
      <c r="E125" s="75"/>
      <c r="F125" s="62" t="s">
        <v>169</v>
      </c>
      <c r="G125" s="75"/>
      <c r="H125" s="75"/>
      <c r="I125" s="75"/>
      <c r="J125" s="76"/>
    </row>
    <row r="126" spans="1:10" ht="19.5" customHeight="1" x14ac:dyDescent="0.15">
      <c r="A126" s="25"/>
      <c r="B126" s="29"/>
      <c r="C126" s="78" t="s">
        <v>170</v>
      </c>
      <c r="D126" s="75" t="s">
        <v>171</v>
      </c>
      <c r="E126" s="75"/>
      <c r="F126" s="62" t="s">
        <v>172</v>
      </c>
      <c r="G126" s="75"/>
      <c r="H126" s="75"/>
      <c r="I126" s="75"/>
      <c r="J126" s="76"/>
    </row>
    <row r="127" spans="1:10" ht="19.5" customHeight="1" x14ac:dyDescent="0.15">
      <c r="A127" s="25"/>
      <c r="B127" s="29"/>
      <c r="C127" s="78" t="s">
        <v>173</v>
      </c>
      <c r="D127" s="75" t="s">
        <v>174</v>
      </c>
      <c r="E127" s="75"/>
      <c r="F127" s="62" t="s">
        <v>175</v>
      </c>
      <c r="G127" s="75"/>
      <c r="H127" s="75"/>
      <c r="I127" s="75"/>
      <c r="J127" s="76"/>
    </row>
    <row r="128" spans="1:10" ht="19.5" customHeight="1" x14ac:dyDescent="0.15">
      <c r="A128" s="25"/>
      <c r="B128" s="29"/>
      <c r="C128" s="78" t="s">
        <v>176</v>
      </c>
      <c r="D128" s="75" t="s">
        <v>193</v>
      </c>
      <c r="E128" s="75"/>
      <c r="F128" s="62" t="s">
        <v>28</v>
      </c>
      <c r="G128" s="75"/>
      <c r="H128" s="75"/>
      <c r="I128" s="75"/>
      <c r="J128" s="76"/>
    </row>
    <row r="129" spans="1:10" ht="19.5" customHeight="1" x14ac:dyDescent="0.15">
      <c r="A129" s="25"/>
      <c r="B129" s="29"/>
      <c r="C129" s="78" t="s">
        <v>179</v>
      </c>
      <c r="D129" s="75" t="s">
        <v>177</v>
      </c>
      <c r="E129" s="75"/>
      <c r="F129" s="62" t="s">
        <v>178</v>
      </c>
      <c r="G129" s="75"/>
      <c r="H129" s="75"/>
      <c r="I129" s="75"/>
      <c r="J129" s="76"/>
    </row>
    <row r="130" spans="1:10" ht="39.9" customHeight="1" x14ac:dyDescent="0.15">
      <c r="A130" s="25"/>
      <c r="B130" s="29"/>
      <c r="C130" s="79" t="s">
        <v>194</v>
      </c>
      <c r="D130" s="77" t="s">
        <v>180</v>
      </c>
      <c r="E130" s="77"/>
      <c r="F130" s="186" t="s">
        <v>181</v>
      </c>
      <c r="G130" s="186"/>
      <c r="H130" s="186"/>
      <c r="I130" s="186"/>
      <c r="J130" s="187"/>
    </row>
    <row r="131" spans="1:10" ht="19.5" customHeight="1" x14ac:dyDescent="0.15">
      <c r="A131" s="25"/>
      <c r="C131" s="18"/>
      <c r="D131" s="18"/>
      <c r="E131" s="18"/>
      <c r="F131" s="18"/>
      <c r="G131" s="18"/>
      <c r="H131" s="18"/>
      <c r="I131" s="18"/>
      <c r="J131" s="26"/>
    </row>
    <row r="132" spans="1:10" s="85" customFormat="1" ht="18.75" customHeight="1" x14ac:dyDescent="0.15">
      <c r="A132" s="83"/>
      <c r="B132" s="84" t="s">
        <v>182</v>
      </c>
      <c r="C132" s="85" t="s">
        <v>183</v>
      </c>
      <c r="J132" s="86"/>
    </row>
    <row r="133" spans="1:10" s="85" customFormat="1" ht="24.9" customHeight="1" x14ac:dyDescent="0.15">
      <c r="A133" s="83"/>
      <c r="C133" s="158" t="s">
        <v>184</v>
      </c>
      <c r="D133" s="159"/>
      <c r="E133" s="170"/>
      <c r="F133" s="87" t="s">
        <v>185</v>
      </c>
      <c r="G133" s="88"/>
      <c r="H133" s="88"/>
      <c r="I133" s="88"/>
      <c r="J133" s="89"/>
    </row>
    <row r="134" spans="1:10" ht="20.85" customHeight="1" x14ac:dyDescent="0.15">
      <c r="A134" s="25"/>
      <c r="J134" s="26"/>
    </row>
    <row r="135" spans="1:10" ht="19.5" customHeight="1" x14ac:dyDescent="0.15"/>
    <row r="136" spans="1:10" ht="19.5" customHeight="1" x14ac:dyDescent="0.15">
      <c r="B136" s="32"/>
    </row>
    <row r="137" spans="1:10" ht="19.5" customHeight="1" x14ac:dyDescent="0.15"/>
    <row r="138" spans="1:10" ht="19.5" customHeight="1" x14ac:dyDescent="0.15"/>
  </sheetData>
  <mergeCells count="140">
    <mergeCell ref="C119:E119"/>
    <mergeCell ref="C109:E109"/>
    <mergeCell ref="C110:E110"/>
    <mergeCell ref="C118:E118"/>
    <mergeCell ref="C133:E133"/>
    <mergeCell ref="E64:G64"/>
    <mergeCell ref="H64:J64"/>
    <mergeCell ref="E68:G68"/>
    <mergeCell ref="H68:J68"/>
    <mergeCell ref="C62:D68"/>
    <mergeCell ref="C81:E81"/>
    <mergeCell ref="F81:J81"/>
    <mergeCell ref="C82:E82"/>
    <mergeCell ref="F82:J82"/>
    <mergeCell ref="C83:E83"/>
    <mergeCell ref="F83:J83"/>
    <mergeCell ref="C106:E106"/>
    <mergeCell ref="F106:J106"/>
    <mergeCell ref="F107:J107"/>
    <mergeCell ref="C107:E107"/>
    <mergeCell ref="F108:J108"/>
    <mergeCell ref="C111:E111"/>
    <mergeCell ref="C114:E114"/>
    <mergeCell ref="C115:E115"/>
    <mergeCell ref="C117:E117"/>
    <mergeCell ref="C89:E89"/>
    <mergeCell ref="F89:I89"/>
    <mergeCell ref="C90:E90"/>
    <mergeCell ref="F90:I90"/>
    <mergeCell ref="C91:E91"/>
    <mergeCell ref="F91:I91"/>
    <mergeCell ref="C86:E86"/>
    <mergeCell ref="F86:J86"/>
    <mergeCell ref="F97:I97"/>
    <mergeCell ref="C100:E100"/>
    <mergeCell ref="F100:I100"/>
    <mergeCell ref="C101:E101"/>
    <mergeCell ref="F101:I101"/>
    <mergeCell ref="C103:E103"/>
    <mergeCell ref="F103:I103"/>
    <mergeCell ref="C102:E102"/>
    <mergeCell ref="F102:I102"/>
    <mergeCell ref="C94:E94"/>
    <mergeCell ref="F94:I94"/>
    <mergeCell ref="C95:E95"/>
    <mergeCell ref="F95:I95"/>
    <mergeCell ref="C96:E96"/>
    <mergeCell ref="F96:I96"/>
    <mergeCell ref="C79:E79"/>
    <mergeCell ref="F79:J79"/>
    <mergeCell ref="C80:E80"/>
    <mergeCell ref="F80:J80"/>
    <mergeCell ref="H73:J73"/>
    <mergeCell ref="C76:E76"/>
    <mergeCell ref="F76:J76"/>
    <mergeCell ref="C77:E77"/>
    <mergeCell ref="F77:J77"/>
    <mergeCell ref="C78:E78"/>
    <mergeCell ref="F78:J78"/>
    <mergeCell ref="E72:G72"/>
    <mergeCell ref="H72:J72"/>
    <mergeCell ref="E73:G73"/>
    <mergeCell ref="H65:J65"/>
    <mergeCell ref="E66:G66"/>
    <mergeCell ref="H66:J66"/>
    <mergeCell ref="E67:G67"/>
    <mergeCell ref="H67:J67"/>
    <mergeCell ref="E65:G65"/>
    <mergeCell ref="F130:J130"/>
    <mergeCell ref="C41:J41"/>
    <mergeCell ref="C42:D47"/>
    <mergeCell ref="E42:G42"/>
    <mergeCell ref="H42:J42"/>
    <mergeCell ref="E43:G44"/>
    <mergeCell ref="H43:J43"/>
    <mergeCell ref="H44:J44"/>
    <mergeCell ref="E45:G45"/>
    <mergeCell ref="H45:J45"/>
    <mergeCell ref="E46:G47"/>
    <mergeCell ref="H46:J46"/>
    <mergeCell ref="H47:J47"/>
    <mergeCell ref="H56:J56"/>
    <mergeCell ref="H57:J57"/>
    <mergeCell ref="E62:G62"/>
    <mergeCell ref="H62:J62"/>
    <mergeCell ref="C48:D49"/>
    <mergeCell ref="E48:J48"/>
    <mergeCell ref="E49:J49"/>
    <mergeCell ref="C50:D51"/>
    <mergeCell ref="E50:G50"/>
    <mergeCell ref="H50:J50"/>
    <mergeCell ref="E51:J51"/>
    <mergeCell ref="F29:I29"/>
    <mergeCell ref="D20:E20"/>
    <mergeCell ref="C61:D61"/>
    <mergeCell ref="E61:J61"/>
    <mergeCell ref="D24:E24"/>
    <mergeCell ref="D25:E25"/>
    <mergeCell ref="D27:E27"/>
    <mergeCell ref="F27:I27"/>
    <mergeCell ref="F122:J122"/>
    <mergeCell ref="C52:D57"/>
    <mergeCell ref="E52:G52"/>
    <mergeCell ref="H52:J52"/>
    <mergeCell ref="E53:G53"/>
    <mergeCell ref="H53:J53"/>
    <mergeCell ref="E54:G54"/>
    <mergeCell ref="H54:J54"/>
    <mergeCell ref="E55:G55"/>
    <mergeCell ref="H55:J55"/>
    <mergeCell ref="E56:G57"/>
    <mergeCell ref="C69:D69"/>
    <mergeCell ref="E69:I69"/>
    <mergeCell ref="C71:D73"/>
    <mergeCell ref="E71:G71"/>
    <mergeCell ref="H71:J71"/>
    <mergeCell ref="F20:I20"/>
    <mergeCell ref="D22:E22"/>
    <mergeCell ref="E63:G63"/>
    <mergeCell ref="H63:J63"/>
    <mergeCell ref="C120:E120"/>
    <mergeCell ref="B2:J2"/>
    <mergeCell ref="B3:I3"/>
    <mergeCell ref="B4:J4"/>
    <mergeCell ref="B5:J5"/>
    <mergeCell ref="D9:E9"/>
    <mergeCell ref="F9:J9"/>
    <mergeCell ref="D13:E13"/>
    <mergeCell ref="F13:I13"/>
    <mergeCell ref="D14:E14"/>
    <mergeCell ref="F14:I14"/>
    <mergeCell ref="D17:E17"/>
    <mergeCell ref="F17:I17"/>
    <mergeCell ref="D10:E10"/>
    <mergeCell ref="F10:J10"/>
    <mergeCell ref="D11:E11"/>
    <mergeCell ref="F11:J11"/>
    <mergeCell ref="D12:E12"/>
    <mergeCell ref="F12:J12"/>
    <mergeCell ref="D29:E29"/>
  </mergeCells>
  <phoneticPr fontId="3"/>
  <hyperlinks>
    <hyperlink ref="G36" r:id="rId1" xr:uid="{58736C08-6F6E-4B87-828D-24831A593684}"/>
  </hyperlinks>
  <pageMargins left="0.59055118110236227" right="0.59055118110236227" top="0.59055118110236227" bottom="0.59055118110236227" header="0.51181102362204722" footer="0.51181102362204722"/>
  <pageSetup paperSize="9" scale="75" fitToHeight="0" orientation="portrait" horizontalDpi="300" verticalDpi="300" r:id="rId2"/>
  <headerFooter alignWithMargins="0"/>
  <rowBreaks count="2" manualBreakCount="2">
    <brk id="49" max="9" man="1"/>
    <brk id="103" max="9" man="1"/>
  </rowBreaks>
  <drawing r:id="rId3"/>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4F5F6-40F3-418D-99A2-59CE987A3C7F}">
  <dimension ref="A2:A11"/>
  <sheetViews>
    <sheetView workbookViewId="0">
      <selection activeCell="A2" sqref="A2:A11"/>
    </sheetView>
  </sheetViews>
  <sheetFormatPr defaultRowHeight="12" x14ac:dyDescent="0.15"/>
  <cols>
    <col min="1" max="1" width="47.88671875" customWidth="1"/>
  </cols>
  <sheetData>
    <row r="2" spans="1:1" x14ac:dyDescent="0.15">
      <c r="A2" t="s">
        <v>195</v>
      </c>
    </row>
    <row r="3" spans="1:1" x14ac:dyDescent="0.15">
      <c r="A3" t="s">
        <v>196</v>
      </c>
    </row>
    <row r="4" spans="1:1" x14ac:dyDescent="0.15">
      <c r="A4" t="s">
        <v>197</v>
      </c>
    </row>
    <row r="5" spans="1:1" x14ac:dyDescent="0.15">
      <c r="A5" t="s">
        <v>198</v>
      </c>
    </row>
    <row r="6" spans="1:1" x14ac:dyDescent="0.15">
      <c r="A6" t="s">
        <v>199</v>
      </c>
    </row>
    <row r="7" spans="1:1" x14ac:dyDescent="0.15">
      <c r="A7" t="s">
        <v>200</v>
      </c>
    </row>
    <row r="8" spans="1:1" x14ac:dyDescent="0.15">
      <c r="A8" t="s">
        <v>201</v>
      </c>
    </row>
    <row r="9" spans="1:1" x14ac:dyDescent="0.15">
      <c r="A9" t="s">
        <v>202</v>
      </c>
    </row>
    <row r="10" spans="1:1" x14ac:dyDescent="0.15">
      <c r="A10" t="s">
        <v>203</v>
      </c>
    </row>
    <row r="11" spans="1:1" x14ac:dyDescent="0.15">
      <c r="A11" t="s">
        <v>204</v>
      </c>
    </row>
  </sheetData>
  <phoneticPr fontId="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D781E-9D73-4B73-949C-7484FCC93BF2}">
  <dimension ref="A1:C34"/>
  <sheetViews>
    <sheetView topLeftCell="A23" workbookViewId="0">
      <selection activeCell="A2" sqref="A2"/>
    </sheetView>
  </sheetViews>
  <sheetFormatPr defaultColWidth="8.88671875" defaultRowHeight="12" x14ac:dyDescent="0.15"/>
  <cols>
    <col min="1" max="1" width="5.5546875" style="6" customWidth="1"/>
    <col min="2" max="2" width="14.33203125" style="6" customWidth="1"/>
    <col min="3" max="3" width="69.109375" style="6" customWidth="1"/>
    <col min="4" max="16384" width="8.88671875" style="6"/>
  </cols>
  <sheetData>
    <row r="1" spans="1:3" ht="14.4" x14ac:dyDescent="0.15">
      <c r="A1" s="5" t="s">
        <v>205</v>
      </c>
    </row>
    <row r="2" spans="1:3" ht="13.2" x14ac:dyDescent="0.15">
      <c r="A2" s="7"/>
    </row>
    <row r="3" spans="1:3" ht="13.2" x14ac:dyDescent="0.15">
      <c r="A3" s="7"/>
    </row>
    <row r="4" spans="1:3" ht="16.2" x14ac:dyDescent="0.15">
      <c r="A4" s="193" t="s">
        <v>206</v>
      </c>
      <c r="B4" s="193"/>
      <c r="C4" s="193"/>
    </row>
    <row r="5" spans="1:3" ht="13.2" x14ac:dyDescent="0.15">
      <c r="A5" s="7"/>
    </row>
    <row r="6" spans="1:3" ht="13.2" x14ac:dyDescent="0.15">
      <c r="A6" s="7"/>
    </row>
    <row r="7" spans="1:3" ht="13.2" x14ac:dyDescent="0.15">
      <c r="A7" s="7" t="s">
        <v>207</v>
      </c>
    </row>
    <row r="8" spans="1:3" ht="13.2" x14ac:dyDescent="0.15">
      <c r="A8" s="194" t="s">
        <v>208</v>
      </c>
      <c r="B8" s="194"/>
      <c r="C8" s="194"/>
    </row>
    <row r="9" spans="1:3" ht="13.8" thickBot="1" x14ac:dyDescent="0.2">
      <c r="A9" s="7" t="s">
        <v>209</v>
      </c>
    </row>
    <row r="10" spans="1:3" ht="15" thickBot="1" x14ac:dyDescent="0.2">
      <c r="A10" s="206" t="s">
        <v>210</v>
      </c>
      <c r="B10" s="207"/>
      <c r="C10" s="14" t="s">
        <v>211</v>
      </c>
    </row>
    <row r="11" spans="1:3" ht="13.8" thickBot="1" x14ac:dyDescent="0.2">
      <c r="A11" s="203" t="s">
        <v>212</v>
      </c>
      <c r="B11" s="11" t="s">
        <v>213</v>
      </c>
      <c r="C11" s="16"/>
    </row>
    <row r="12" spans="1:3" ht="13.8" thickBot="1" x14ac:dyDescent="0.2">
      <c r="A12" s="204"/>
      <c r="B12" s="11" t="s">
        <v>214</v>
      </c>
      <c r="C12" s="11" t="s">
        <v>215</v>
      </c>
    </row>
    <row r="13" spans="1:3" ht="13.8" thickBot="1" x14ac:dyDescent="0.2">
      <c r="A13" s="204"/>
      <c r="B13" s="11" t="s">
        <v>216</v>
      </c>
      <c r="C13" s="11" t="s">
        <v>215</v>
      </c>
    </row>
    <row r="14" spans="1:3" ht="13.8" thickBot="1" x14ac:dyDescent="0.2">
      <c r="A14" s="204"/>
      <c r="B14" s="11" t="s">
        <v>217</v>
      </c>
      <c r="C14" s="11" t="s">
        <v>215</v>
      </c>
    </row>
    <row r="15" spans="1:3" ht="13.8" thickBot="1" x14ac:dyDescent="0.2">
      <c r="A15" s="204"/>
      <c r="B15" s="11" t="s">
        <v>218</v>
      </c>
      <c r="C15" s="11" t="s">
        <v>215</v>
      </c>
    </row>
    <row r="16" spans="1:3" ht="13.8" thickBot="1" x14ac:dyDescent="0.2">
      <c r="A16" s="204"/>
      <c r="B16" s="12" t="s">
        <v>219</v>
      </c>
      <c r="C16" s="12" t="s">
        <v>220</v>
      </c>
    </row>
    <row r="17" spans="1:3" ht="13.2" x14ac:dyDescent="0.15">
      <c r="A17" s="204"/>
      <c r="B17" s="13" t="s">
        <v>221</v>
      </c>
      <c r="C17" s="13" t="s">
        <v>222</v>
      </c>
    </row>
    <row r="18" spans="1:3" ht="13.2" x14ac:dyDescent="0.15">
      <c r="A18" s="204"/>
      <c r="B18" s="13" t="s">
        <v>221</v>
      </c>
      <c r="C18" s="13" t="s">
        <v>223</v>
      </c>
    </row>
    <row r="19" spans="1:3" ht="14.4" x14ac:dyDescent="0.15">
      <c r="A19" s="204"/>
      <c r="B19" s="9"/>
      <c r="C19" s="13" t="s">
        <v>224</v>
      </c>
    </row>
    <row r="20" spans="1:3" ht="13.8" thickBot="1" x14ac:dyDescent="0.2">
      <c r="A20" s="205"/>
      <c r="B20" s="10"/>
      <c r="C20" s="11" t="s">
        <v>225</v>
      </c>
    </row>
    <row r="21" spans="1:3" ht="27" customHeight="1" x14ac:dyDescent="0.15">
      <c r="A21" s="199" t="s">
        <v>226</v>
      </c>
      <c r="B21" s="200"/>
      <c r="C21" s="197" t="s">
        <v>227</v>
      </c>
    </row>
    <row r="22" spans="1:3" ht="13.95" customHeight="1" thickBot="1" x14ac:dyDescent="0.2">
      <c r="A22" s="201"/>
      <c r="B22" s="202"/>
      <c r="C22" s="198"/>
    </row>
    <row r="23" spans="1:3" ht="13.2" x14ac:dyDescent="0.15">
      <c r="A23" s="7"/>
    </row>
    <row r="24" spans="1:3" ht="13.2" x14ac:dyDescent="0.15">
      <c r="A24" s="7" t="s">
        <v>228</v>
      </c>
    </row>
    <row r="25" spans="1:3" ht="19.2" customHeight="1" x14ac:dyDescent="0.15">
      <c r="A25" s="195" t="s">
        <v>229</v>
      </c>
      <c r="B25" s="195"/>
      <c r="C25" s="195"/>
    </row>
    <row r="26" spans="1:3" ht="52.95" customHeight="1" x14ac:dyDescent="0.15">
      <c r="A26" s="196" t="s">
        <v>230</v>
      </c>
      <c r="B26" s="196"/>
      <c r="C26" s="196"/>
    </row>
    <row r="27" spans="1:3" ht="30.6" customHeight="1" x14ac:dyDescent="0.15">
      <c r="A27" s="196" t="s">
        <v>231</v>
      </c>
      <c r="B27" s="196"/>
      <c r="C27" s="196"/>
    </row>
    <row r="28" spans="1:3" ht="25.2" customHeight="1" x14ac:dyDescent="0.15">
      <c r="A28" s="196" t="s">
        <v>232</v>
      </c>
      <c r="B28" s="196"/>
      <c r="C28" s="196"/>
    </row>
    <row r="29" spans="1:3" ht="13.2" x14ac:dyDescent="0.15">
      <c r="A29" s="7"/>
      <c r="B29" s="7"/>
      <c r="C29" s="7"/>
    </row>
    <row r="30" spans="1:3" ht="13.2" x14ac:dyDescent="0.15">
      <c r="A30" s="7" t="s">
        <v>233</v>
      </c>
      <c r="B30" s="7"/>
      <c r="C30" s="7"/>
    </row>
    <row r="31" spans="1:3" s="15" customFormat="1" ht="13.2" x14ac:dyDescent="0.15">
      <c r="A31" s="192" t="s">
        <v>234</v>
      </c>
      <c r="B31" s="192"/>
      <c r="C31" s="192"/>
    </row>
    <row r="32" spans="1:3" s="15" customFormat="1" ht="13.2" x14ac:dyDescent="0.15">
      <c r="A32" s="192" t="s">
        <v>235</v>
      </c>
      <c r="B32" s="192"/>
      <c r="C32" s="192"/>
    </row>
    <row r="34" spans="1:1" ht="13.2" x14ac:dyDescent="0.15">
      <c r="A34" s="8" t="s">
        <v>236</v>
      </c>
    </row>
  </sheetData>
  <mergeCells count="12">
    <mergeCell ref="A31:C31"/>
    <mergeCell ref="A32:C32"/>
    <mergeCell ref="A4:C4"/>
    <mergeCell ref="A8:C8"/>
    <mergeCell ref="A25:C25"/>
    <mergeCell ref="A27:C27"/>
    <mergeCell ref="A28:C28"/>
    <mergeCell ref="A26:C26"/>
    <mergeCell ref="C21:C22"/>
    <mergeCell ref="A21:B22"/>
    <mergeCell ref="A11:A20"/>
    <mergeCell ref="A10:B10"/>
  </mergeCells>
  <phoneticPr fontId="3"/>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E2"/>
  <sheetViews>
    <sheetView topLeftCell="AH1" workbookViewId="0">
      <selection activeCell="U2" sqref="U2"/>
    </sheetView>
  </sheetViews>
  <sheetFormatPr defaultColWidth="9.109375" defaultRowHeight="18" x14ac:dyDescent="0.15"/>
  <cols>
    <col min="1" max="1" width="10.5546875" style="1" bestFit="1" customWidth="1"/>
    <col min="2" max="2" width="10.33203125" style="1" bestFit="1" customWidth="1"/>
    <col min="3" max="3" width="24.6640625" style="1" bestFit="1" customWidth="1"/>
    <col min="4" max="4" width="10.33203125" style="1" bestFit="1" customWidth="1"/>
    <col min="5" max="5" width="6" style="1" bestFit="1" customWidth="1"/>
    <col min="6" max="7" width="22.33203125" style="1" bestFit="1" customWidth="1"/>
    <col min="8" max="8" width="32" style="1" bestFit="1" customWidth="1"/>
    <col min="9" max="9" width="20" style="1" bestFit="1" customWidth="1"/>
    <col min="10" max="10" width="24.6640625" style="1" bestFit="1" customWidth="1"/>
    <col min="11" max="11" width="27.109375" style="1" bestFit="1" customWidth="1"/>
    <col min="12" max="12" width="22.33203125" style="1" bestFit="1" customWidth="1"/>
    <col min="13" max="13" width="29.5546875" style="1" bestFit="1" customWidth="1"/>
    <col min="14" max="14" width="22.33203125" style="1" bestFit="1" customWidth="1"/>
    <col min="15" max="15" width="10.33203125" style="1" bestFit="1" customWidth="1"/>
    <col min="16" max="16" width="24.6640625" style="1" bestFit="1" customWidth="1"/>
    <col min="17" max="17" width="27.109375" style="1" bestFit="1" customWidth="1"/>
    <col min="18" max="18" width="10.5546875" style="1" bestFit="1" customWidth="1"/>
    <col min="19" max="19" width="15.109375" style="1" bestFit="1" customWidth="1"/>
    <col min="20" max="20" width="24.6640625" style="1" bestFit="1" customWidth="1"/>
    <col min="21" max="21" width="12.6640625" style="1" bestFit="1" customWidth="1"/>
    <col min="22" max="22" width="22.33203125" style="1" bestFit="1" customWidth="1"/>
    <col min="23" max="23" width="10.33203125" style="1" bestFit="1" customWidth="1"/>
    <col min="24" max="24" width="26" style="1" bestFit="1" customWidth="1"/>
    <col min="25" max="25" width="14" style="1" bestFit="1" customWidth="1"/>
    <col min="26" max="26" width="22.33203125" style="1" bestFit="1" customWidth="1"/>
    <col min="27" max="27" width="10.33203125" style="1" bestFit="1" customWidth="1"/>
    <col min="28" max="28" width="31.109375" style="1" bestFit="1" customWidth="1"/>
    <col min="29" max="30" width="10.33203125" style="1" bestFit="1" customWidth="1"/>
    <col min="31" max="31" width="41.5546875" style="1" bestFit="1" customWidth="1"/>
    <col min="32" max="32" width="29.5546875" style="1" bestFit="1" customWidth="1"/>
    <col min="33" max="33" width="22.33203125" style="1" bestFit="1" customWidth="1"/>
    <col min="34" max="34" width="20" style="1" bestFit="1" customWidth="1"/>
    <col min="35" max="35" width="24.6640625" style="1" bestFit="1" customWidth="1"/>
    <col min="36" max="36" width="30.33203125" style="1" bestFit="1" customWidth="1"/>
    <col min="37" max="37" width="27.109375" style="1" bestFit="1" customWidth="1"/>
    <col min="38" max="38" width="29.5546875" style="1" bestFit="1" customWidth="1"/>
    <col min="39" max="40" width="29.5546875" style="1" customWidth="1"/>
    <col min="41" max="42" width="29.5546875" style="1" bestFit="1" customWidth="1"/>
    <col min="43" max="43" width="24.6640625" style="1" bestFit="1" customWidth="1"/>
    <col min="44" max="44" width="12.6640625" style="1" bestFit="1" customWidth="1"/>
    <col min="45" max="45" width="29.5546875" style="1" bestFit="1" customWidth="1"/>
    <col min="46" max="46" width="32" style="1" bestFit="1" customWidth="1"/>
    <col min="47" max="47" width="22.33203125" style="1" bestFit="1" customWidth="1"/>
    <col min="48" max="48" width="8.109375" style="1" bestFit="1" customWidth="1"/>
    <col min="49" max="49" width="17" style="1" bestFit="1" customWidth="1"/>
    <col min="50" max="50" width="6" style="1" bestFit="1" customWidth="1"/>
    <col min="51" max="51" width="10.33203125" style="1" bestFit="1" customWidth="1"/>
    <col min="52" max="52" width="22.33203125" style="1" bestFit="1" customWidth="1"/>
    <col min="53" max="53" width="10.33203125" style="1" bestFit="1" customWidth="1"/>
    <col min="54" max="54" width="22.33203125" style="1" bestFit="1" customWidth="1"/>
    <col min="55" max="55" width="10.33203125" style="1" bestFit="1" customWidth="1"/>
    <col min="56" max="16384" width="9.109375" style="1"/>
  </cols>
  <sheetData>
    <row r="1" spans="1:57" x14ac:dyDescent="0.15">
      <c r="A1" s="1" t="s">
        <v>237</v>
      </c>
      <c r="B1" s="1" t="s">
        <v>238</v>
      </c>
      <c r="C1" s="1" t="s">
        <v>239</v>
      </c>
      <c r="D1" s="1" t="s">
        <v>240</v>
      </c>
      <c r="E1" s="1" t="s">
        <v>241</v>
      </c>
      <c r="F1" s="1" t="s">
        <v>242</v>
      </c>
      <c r="G1" s="1" t="s">
        <v>243</v>
      </c>
      <c r="H1" s="1" t="s">
        <v>244</v>
      </c>
      <c r="I1" s="1" t="s">
        <v>245</v>
      </c>
      <c r="J1" s="1" t="s">
        <v>246</v>
      </c>
      <c r="K1" s="1" t="s">
        <v>247</v>
      </c>
      <c r="L1" s="1" t="s">
        <v>248</v>
      </c>
      <c r="M1" s="1" t="s">
        <v>249</v>
      </c>
      <c r="N1" s="1" t="s">
        <v>250</v>
      </c>
      <c r="O1" s="1" t="s">
        <v>251</v>
      </c>
      <c r="P1" s="1" t="s">
        <v>252</v>
      </c>
      <c r="Q1" s="1" t="s">
        <v>253</v>
      </c>
      <c r="R1" s="1" t="s">
        <v>254</v>
      </c>
      <c r="S1" s="1" t="s">
        <v>255</v>
      </c>
      <c r="T1" s="1" t="s">
        <v>256</v>
      </c>
      <c r="U1" s="1" t="s">
        <v>257</v>
      </c>
      <c r="V1" s="1" t="s">
        <v>258</v>
      </c>
      <c r="W1" s="1" t="s">
        <v>259</v>
      </c>
      <c r="X1" s="1" t="s">
        <v>260</v>
      </c>
      <c r="Y1" s="1" t="s">
        <v>261</v>
      </c>
      <c r="Z1" s="1" t="s">
        <v>262</v>
      </c>
      <c r="AA1" s="1" t="s">
        <v>263</v>
      </c>
      <c r="AB1" s="1" t="s">
        <v>264</v>
      </c>
      <c r="AC1" s="1" t="s">
        <v>265</v>
      </c>
      <c r="AD1" s="1" t="s">
        <v>266</v>
      </c>
      <c r="AE1" s="1" t="s">
        <v>267</v>
      </c>
      <c r="AF1" s="1" t="s">
        <v>268</v>
      </c>
      <c r="AG1" s="1" t="s">
        <v>269</v>
      </c>
      <c r="AH1" s="1" t="s">
        <v>270</v>
      </c>
      <c r="AI1" s="1" t="s">
        <v>271</v>
      </c>
      <c r="AJ1" s="1" t="s">
        <v>272</v>
      </c>
      <c r="AK1" s="1" t="s">
        <v>273</v>
      </c>
      <c r="AL1" s="1" t="s">
        <v>274</v>
      </c>
      <c r="AM1" s="1" t="s">
        <v>275</v>
      </c>
      <c r="AN1" s="1" t="s">
        <v>276</v>
      </c>
      <c r="AO1" s="1" t="s">
        <v>277</v>
      </c>
      <c r="AP1" s="1" t="s">
        <v>278</v>
      </c>
      <c r="AQ1" s="1" t="s">
        <v>279</v>
      </c>
      <c r="AR1" s="1" t="s">
        <v>280</v>
      </c>
      <c r="AS1" s="1" t="s">
        <v>281</v>
      </c>
      <c r="AT1" s="1" t="s">
        <v>282</v>
      </c>
      <c r="AU1" s="1" t="s">
        <v>283</v>
      </c>
      <c r="AV1" s="1" t="s">
        <v>284</v>
      </c>
      <c r="AW1" s="1" t="s">
        <v>285</v>
      </c>
      <c r="AX1" s="1" t="s">
        <v>286</v>
      </c>
      <c r="AY1" s="1" t="s">
        <v>287</v>
      </c>
      <c r="AZ1" s="1" t="s">
        <v>288</v>
      </c>
      <c r="BA1" s="1" t="s">
        <v>289</v>
      </c>
      <c r="BB1" s="1" t="s">
        <v>290</v>
      </c>
      <c r="BC1" s="1" t="s">
        <v>291</v>
      </c>
      <c r="BD1" s="1" t="s">
        <v>292</v>
      </c>
    </row>
    <row r="2" spans="1:57" x14ac:dyDescent="0.45">
      <c r="A2" s="2" t="s">
        <v>293</v>
      </c>
      <c r="B2" s="2" t="s">
        <v>294</v>
      </c>
      <c r="C2" s="2" t="s">
        <v>294</v>
      </c>
      <c r="D2" s="2" t="s">
        <v>294</v>
      </c>
      <c r="E2" s="2" t="s">
        <v>294</v>
      </c>
      <c r="F2" s="2" t="s">
        <v>295</v>
      </c>
      <c r="G2" s="2" t="s">
        <v>293</v>
      </c>
      <c r="H2" s="2" t="s">
        <v>296</v>
      </c>
      <c r="I2" s="2" t="s">
        <v>294</v>
      </c>
      <c r="J2" s="2" t="s">
        <v>293</v>
      </c>
      <c r="K2" s="2" t="s">
        <v>297</v>
      </c>
      <c r="L2" s="2" t="s">
        <v>293</v>
      </c>
      <c r="M2" s="3" t="s">
        <v>297</v>
      </c>
      <c r="N2" s="2" t="s">
        <v>296</v>
      </c>
      <c r="O2" s="2" t="s">
        <v>294</v>
      </c>
      <c r="P2" s="2" t="s">
        <v>293</v>
      </c>
      <c r="Q2" s="2" t="s">
        <v>297</v>
      </c>
      <c r="R2" s="2" t="s">
        <v>293</v>
      </c>
      <c r="S2" s="2" t="s">
        <v>297</v>
      </c>
      <c r="T2" s="2" t="s">
        <v>298</v>
      </c>
      <c r="U2" s="2" t="s">
        <v>294</v>
      </c>
      <c r="V2" s="2" t="s">
        <v>296</v>
      </c>
      <c r="W2" s="2" t="s">
        <v>299</v>
      </c>
      <c r="X2" s="2" t="s">
        <v>296</v>
      </c>
      <c r="Y2" s="2" t="s">
        <v>294</v>
      </c>
      <c r="Z2" s="2" t="s">
        <v>296</v>
      </c>
      <c r="AA2" s="2" t="s">
        <v>294</v>
      </c>
      <c r="AB2" s="2" t="s">
        <v>300</v>
      </c>
      <c r="AC2" s="2" t="s">
        <v>294</v>
      </c>
      <c r="AD2" s="2" t="s">
        <v>294</v>
      </c>
      <c r="AE2" s="2" t="s">
        <v>301</v>
      </c>
      <c r="AF2" s="2" t="s">
        <v>294</v>
      </c>
      <c r="AG2" s="2" t="s">
        <v>294</v>
      </c>
      <c r="AH2" s="2" t="s">
        <v>294</v>
      </c>
      <c r="AI2" s="4">
        <v>46024</v>
      </c>
      <c r="AJ2" s="3" t="s">
        <v>297</v>
      </c>
      <c r="AK2" s="4">
        <v>46024</v>
      </c>
      <c r="AL2" s="3" t="s">
        <v>297</v>
      </c>
      <c r="AM2" s="4">
        <v>46024</v>
      </c>
      <c r="AN2" s="3" t="s">
        <v>297</v>
      </c>
      <c r="AO2" s="4">
        <v>46024</v>
      </c>
      <c r="AP2" s="4">
        <v>46024</v>
      </c>
      <c r="AQ2" s="2" t="s">
        <v>301</v>
      </c>
      <c r="AR2" s="2" t="s">
        <v>294</v>
      </c>
      <c r="AS2" s="4">
        <v>46024</v>
      </c>
      <c r="AT2" s="3" t="s">
        <v>297</v>
      </c>
      <c r="AU2" s="4">
        <v>46024</v>
      </c>
      <c r="AV2" s="2" t="s">
        <v>294</v>
      </c>
      <c r="AW2" s="2" t="s">
        <v>296</v>
      </c>
      <c r="AX2" s="2" t="s">
        <v>294</v>
      </c>
      <c r="AY2" s="2" t="s">
        <v>294</v>
      </c>
      <c r="AZ2" s="2" t="s">
        <v>296</v>
      </c>
      <c r="BA2" s="2" t="s">
        <v>294</v>
      </c>
      <c r="BB2" s="2" t="s">
        <v>296</v>
      </c>
      <c r="BC2" s="2" t="s">
        <v>294</v>
      </c>
      <c r="BD2" s="2" t="s">
        <v>294</v>
      </c>
      <c r="BE2" s="2"/>
    </row>
  </sheetData>
  <phoneticPr fontId="3"/>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ategory xmlns="eb2eea31-9961-4a7a-b94a-76ebde494cdd" xsi:nil="true"/>
    <lcf76f155ced4ddcb4097134ff3c332f xmlns="eb2eea31-9961-4a7a-b94a-76ebde494cdd">
      <Terms xmlns="http://schemas.microsoft.com/office/infopath/2007/PartnerControls"/>
    </lcf76f155ced4ddcb4097134ff3c332f>
    <_x5099__x8003_ xmlns="eb2eea31-9961-4a7a-b94a-76ebde494cdd" xsi:nil="true"/>
    <TaxCatchAll xmlns="85d619c3-bd68-433a-b1c5-9d4e50bb232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31C8DA2C7961549A78A4EA360F4A3EB" ma:contentTypeVersion="17" ma:contentTypeDescription="新しいドキュメントを作成します。" ma:contentTypeScope="" ma:versionID="7a04063588455f999211f1c8f1cbcd3f">
  <xsd:schema xmlns:xsd="http://www.w3.org/2001/XMLSchema" xmlns:xs="http://www.w3.org/2001/XMLSchema" xmlns:p="http://schemas.microsoft.com/office/2006/metadata/properties" xmlns:ns2="eb2eea31-9961-4a7a-b94a-76ebde494cdd" xmlns:ns3="85d619c3-bd68-433a-b1c5-9d4e50bb2322" targetNamespace="http://schemas.microsoft.com/office/2006/metadata/properties" ma:root="true" ma:fieldsID="f12307ba3d18e5715bd7c7e194694e38" ns2:_="" ns3:_="">
    <xsd:import namespace="eb2eea31-9961-4a7a-b94a-76ebde494cdd"/>
    <xsd:import namespace="85d619c3-bd68-433a-b1c5-9d4e50bb232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Location" minOccurs="0"/>
                <xsd:element ref="ns2:MediaServiceOCR" minOccurs="0"/>
                <xsd:element ref="ns2:MediaServiceSearchProperties" minOccurs="0"/>
                <xsd:element ref="ns2:_x5099__x8003_" minOccurs="0"/>
                <xsd:element ref="ns2:catego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2eea31-9961-4a7a-b94a-76ebde494c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ef7cc312-841e-4e55-a840-3373548069a5"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_x5099__x8003_" ma:index="23" nillable="true" ma:displayName="備考" ma:description="備考欄" ma:format="Dropdown" ma:internalName="_x5099__x8003_">
      <xsd:simpleType>
        <xsd:restriction base="dms:Note">
          <xsd:maxLength value="255"/>
        </xsd:restriction>
      </xsd:simpleType>
    </xsd:element>
    <xsd:element name="category" ma:index="24" nillable="true" ma:displayName="カテゴリ" ma:format="Dropdown" ma:internalName="category">
      <xsd:complexType>
        <xsd:complexContent>
          <xsd:extension base="dms:MultiChoiceFillIn">
            <xsd:sequence>
              <xsd:element name="Value" maxOccurs="unbounded" minOccurs="0" nillable="true">
                <xsd:simpleType>
                  <xsd:union memberTypes="dms:Text">
                    <xsd:simpleType>
                      <xsd:restriction base="dms:Choice">
                        <xsd:enumeration value="審議"/>
                        <xsd:enumeration value="報告"/>
                        <xsd:enumeration value="説明会"/>
                        <xsd:enumeration value="経・取"/>
                        <xsd:enumeration value="関係役員会議"/>
                        <xsd:enumeration value="その他"/>
                      </xsd:restriction>
                    </xsd:simpleType>
                  </xsd:un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d619c3-bd68-433a-b1c5-9d4e50bb232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88d3275-6240-4cef-ab99-f31474a48d82}" ma:internalName="TaxCatchAll" ma:showField="CatchAllData" ma:web="85d619c3-bd68-433a-b1c5-9d4e50bb2322">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350C255-C652-4D89-A328-57E773498885}">
  <ds:schemaRefs>
    <ds:schemaRef ds:uri="http://www.w3.org/XML/1998/namespace"/>
    <ds:schemaRef ds:uri="http://purl.org/dc/dcmitype/"/>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eb2eea31-9961-4a7a-b94a-76ebde494cdd"/>
    <ds:schemaRef ds:uri="85d619c3-bd68-433a-b1c5-9d4e50bb2322"/>
    <ds:schemaRef ds:uri="http://schemas.microsoft.com/office/2006/metadata/properties"/>
  </ds:schemaRefs>
</ds:datastoreItem>
</file>

<file path=customXml/itemProps2.xml><?xml version="1.0" encoding="utf-8"?>
<ds:datastoreItem xmlns:ds="http://schemas.openxmlformats.org/officeDocument/2006/customXml" ds:itemID="{F8DD872E-833C-443B-9972-8D3BEAC7B60A}">
  <ds:schemaRefs>
    <ds:schemaRef ds:uri="http://schemas.microsoft.com/sharepoint/v3/contenttype/forms"/>
  </ds:schemaRefs>
</ds:datastoreItem>
</file>

<file path=customXml/itemProps3.xml><?xml version="1.0" encoding="utf-8"?>
<ds:datastoreItem xmlns:ds="http://schemas.openxmlformats.org/officeDocument/2006/customXml" ds:itemID="{83A8F3A9-E5FD-4A2C-8344-975B1223E8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2eea31-9961-4a7a-b94a-76ebde494cdd"/>
    <ds:schemaRef ds:uri="85d619c3-bd68-433a-b1c5-9d4e50bb23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入札説明書(CYDEEN連携) (決裁添付用)</vt:lpstr>
      <vt:lpstr>入札説明書(CYDEEN連携)</vt:lpstr>
      <vt:lpstr>入札説明書</vt:lpstr>
      <vt:lpstr>別記様式</vt:lpstr>
      <vt:lpstr>様式３</vt:lpstr>
      <vt:lpstr>基本情報_1_1</vt:lpstr>
      <vt:lpstr>入札説明書!Print_Area</vt:lpstr>
      <vt:lpstr>'入札説明書(CYDEEN連携)'!Print_Area</vt:lpstr>
      <vt:lpstr>'入札説明書(CYDEEN連携) (決裁添付用)'!Print_Area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佐藤大寿 / Sato，Daiju</dc:creator>
  <cp:keywords/>
  <dc:description/>
  <cp:lastModifiedBy>NAA 藤井　由貴</cp:lastModifiedBy>
  <cp:revision/>
  <cp:lastPrinted>2026-08-19T02:49:27Z</cp:lastPrinted>
  <dcterms:created xsi:type="dcterms:W3CDTF">2024-08-07T06:18:25Z</dcterms:created>
  <dcterms:modified xsi:type="dcterms:W3CDTF">2026-08-19T02:50:12Z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0x010100531C8DA2C7961549A78A4EA360F4A3EB</vt:lpwstr>
  </property>
  <property fmtid="{D5CDD505-2E9C-101B-9397-08002B2CF9AE}" pid="3" name="MediaServiceImageTags">
    <vt:lpwstr/>
  </property>
</Properties>
</file>